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434\"/>
    </mc:Choice>
  </mc:AlternateContent>
  <xr:revisionPtr revIDLastSave="0" documentId="13_ncr:1_{AC4952C9-97D1-47DD-91CF-DF05EDD8F90E}" xr6:coauthVersionLast="47" xr6:coauthVersionMax="47" xr10:uidLastSave="{00000000-0000-0000-0000-000000000000}"/>
  <bookViews>
    <workbookView xWindow="22932" yWindow="-12864" windowWidth="46296" windowHeight="25536" activeTab="1" xr2:uid="{00000000-000D-0000-FFFF-FFFF00000000}"/>
  </bookViews>
  <sheets>
    <sheet name="MAINLINE PAVEMENT" sheetId="1" r:id="rId1"/>
    <sheet name="SIDE ROAD PAVEMENT" sheetId="4" r:id="rId2"/>
  </sheets>
  <externalReferences>
    <externalReference r:id="rId3"/>
  </externalReferences>
  <definedNames>
    <definedName name="_xlnm._FilterDatabase" localSheetId="0" hidden="1">'MAINLINE PAVEMENT'!$I$28:$AA$82</definedName>
    <definedName name="_xlnm._FilterDatabase" localSheetId="1" hidden="1">'SIDE ROAD PAVEMENT'!$I$28:$Y$80</definedName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67" i="4" l="1"/>
  <c r="S66" i="4"/>
  <c r="S63" i="4"/>
  <c r="S60" i="4"/>
  <c r="S13" i="4"/>
  <c r="V43" i="1"/>
  <c r="V44" i="1"/>
  <c r="V46" i="1"/>
  <c r="V171" i="1"/>
  <c r="V170" i="1"/>
  <c r="V110" i="1"/>
  <c r="V98" i="1"/>
  <c r="V97" i="1"/>
  <c r="V27" i="1"/>
  <c r="V14" i="1"/>
  <c r="W333" i="4"/>
  <c r="W332" i="4"/>
  <c r="W272" i="4"/>
  <c r="W260" i="4"/>
  <c r="W259" i="4"/>
  <c r="W252" i="4"/>
  <c r="W251" i="4"/>
  <c r="W191" i="4"/>
  <c r="W179" i="4"/>
  <c r="W178" i="4"/>
  <c r="W171" i="4"/>
  <c r="W170" i="4"/>
  <c r="W110" i="4"/>
  <c r="W98" i="4"/>
  <c r="W97" i="4"/>
  <c r="W90" i="4"/>
  <c r="W89" i="4"/>
  <c r="W27" i="4"/>
  <c r="W15" i="4"/>
  <c r="W14" i="4"/>
  <c r="L30" i="1"/>
  <c r="U30" i="1" s="1"/>
  <c r="L31" i="1"/>
  <c r="V31" i="1" s="1"/>
  <c r="L29" i="1"/>
  <c r="U29" i="1" s="1"/>
  <c r="AD98" i="4"/>
  <c r="AC98" i="4"/>
  <c r="AB98" i="4"/>
  <c r="AA98" i="4"/>
  <c r="Z98" i="4"/>
  <c r="Y98" i="4"/>
  <c r="X98" i="4"/>
  <c r="V98" i="4"/>
  <c r="U98" i="4"/>
  <c r="T98" i="4"/>
  <c r="S98" i="4"/>
  <c r="R98" i="4"/>
  <c r="Q98" i="4"/>
  <c r="P98" i="4"/>
  <c r="O98" i="4"/>
  <c r="U333" i="4"/>
  <c r="T333" i="4"/>
  <c r="U332" i="4"/>
  <c r="T332" i="4"/>
  <c r="U272" i="4"/>
  <c r="T272" i="4"/>
  <c r="U260" i="4"/>
  <c r="T260" i="4"/>
  <c r="U259" i="4"/>
  <c r="T259" i="4"/>
  <c r="U252" i="4"/>
  <c r="T252" i="4"/>
  <c r="U251" i="4"/>
  <c r="T251" i="4"/>
  <c r="U191" i="4"/>
  <c r="T191" i="4"/>
  <c r="U179" i="4"/>
  <c r="T179" i="4"/>
  <c r="U178" i="4"/>
  <c r="T178" i="4"/>
  <c r="U171" i="4"/>
  <c r="T171" i="4"/>
  <c r="U170" i="4"/>
  <c r="T170" i="4"/>
  <c r="U110" i="4"/>
  <c r="T110" i="4"/>
  <c r="U97" i="4"/>
  <c r="T97" i="4"/>
  <c r="U90" i="4"/>
  <c r="T90" i="4"/>
  <c r="U89" i="4"/>
  <c r="T89" i="4"/>
  <c r="U27" i="4"/>
  <c r="T27" i="4"/>
  <c r="U15" i="4"/>
  <c r="T15" i="4"/>
  <c r="U14" i="4"/>
  <c r="T14" i="4"/>
  <c r="AC333" i="1"/>
  <c r="AC332" i="1"/>
  <c r="AC272" i="1"/>
  <c r="AC260" i="1"/>
  <c r="AC259" i="1"/>
  <c r="AC252" i="1"/>
  <c r="AC251" i="1"/>
  <c r="AC191" i="1"/>
  <c r="AC179" i="1"/>
  <c r="AC178" i="1"/>
  <c r="AC171" i="1"/>
  <c r="AC170" i="1"/>
  <c r="AC110" i="1"/>
  <c r="AC98" i="1"/>
  <c r="AC97" i="1"/>
  <c r="AC90" i="1"/>
  <c r="AC89" i="1"/>
  <c r="AC27" i="1"/>
  <c r="AC15" i="1"/>
  <c r="AC14" i="1"/>
  <c r="Z171" i="1"/>
  <c r="Z170" i="1"/>
  <c r="Z110" i="1"/>
  <c r="Z98" i="1"/>
  <c r="Z97" i="1"/>
  <c r="Z27" i="1"/>
  <c r="Z15" i="1"/>
  <c r="Z14" i="1"/>
  <c r="W333" i="1"/>
  <c r="W332" i="1"/>
  <c r="W272" i="1"/>
  <c r="W260" i="1"/>
  <c r="W259" i="1"/>
  <c r="W252" i="1"/>
  <c r="W251" i="1"/>
  <c r="W191" i="1"/>
  <c r="W179" i="1"/>
  <c r="W178" i="1"/>
  <c r="W171" i="1"/>
  <c r="W170" i="1"/>
  <c r="W110" i="1"/>
  <c r="W98" i="1"/>
  <c r="W97" i="1"/>
  <c r="W27" i="1"/>
  <c r="W15" i="1"/>
  <c r="W14" i="1"/>
  <c r="W13" i="1"/>
  <c r="P43" i="1"/>
  <c r="P44" i="1"/>
  <c r="P171" i="1"/>
  <c r="P170" i="1"/>
  <c r="P110" i="1"/>
  <c r="P98" i="1"/>
  <c r="P97" i="1"/>
  <c r="P27" i="1"/>
  <c r="P15" i="1"/>
  <c r="P14" i="1"/>
  <c r="O74" i="1"/>
  <c r="I74" i="1"/>
  <c r="O73" i="1"/>
  <c r="I71" i="1"/>
  <c r="I73" i="1"/>
  <c r="O71" i="1"/>
  <c r="O60" i="1"/>
  <c r="I60" i="1"/>
  <c r="AD98" i="1"/>
  <c r="AB98" i="1"/>
  <c r="AA98" i="1"/>
  <c r="Y98" i="1"/>
  <c r="X98" i="1"/>
  <c r="U98" i="1"/>
  <c r="T98" i="1"/>
  <c r="S98" i="1"/>
  <c r="R98" i="1"/>
  <c r="Q98" i="1"/>
  <c r="O98" i="1"/>
  <c r="O110" i="1"/>
  <c r="O97" i="1"/>
  <c r="O27" i="1"/>
  <c r="O15" i="1"/>
  <c r="O14" i="1"/>
  <c r="AB44" i="1"/>
  <c r="AB43" i="1"/>
  <c r="AA44" i="1"/>
  <c r="AA43" i="1"/>
  <c r="L39" i="1"/>
  <c r="V39" i="1" s="1"/>
  <c r="Q333" i="1"/>
  <c r="Q332" i="1"/>
  <c r="Q272" i="1"/>
  <c r="Q260" i="1"/>
  <c r="Q259" i="1"/>
  <c r="Q252" i="1"/>
  <c r="Q251" i="1"/>
  <c r="Q191" i="1"/>
  <c r="Q179" i="1"/>
  <c r="Q178" i="1"/>
  <c r="Q171" i="1"/>
  <c r="Q170" i="1"/>
  <c r="Q110" i="1"/>
  <c r="Q97" i="1"/>
  <c r="Q27" i="1"/>
  <c r="Q15" i="1"/>
  <c r="Q14" i="1"/>
  <c r="L50" i="1"/>
  <c r="V50" i="1" s="1"/>
  <c r="L49" i="1"/>
  <c r="V49" i="1" s="1"/>
  <c r="L48" i="1"/>
  <c r="Z48" i="1" s="1"/>
  <c r="I50" i="1"/>
  <c r="AB50" i="1" s="1"/>
  <c r="L47" i="1"/>
  <c r="Q47" i="1" s="1"/>
  <c r="L46" i="1"/>
  <c r="I48" i="1"/>
  <c r="AB48" i="1" s="1"/>
  <c r="I49" i="1"/>
  <c r="AB49" i="1" s="1"/>
  <c r="I47" i="1"/>
  <c r="P47" i="1" s="1"/>
  <c r="I39" i="1"/>
  <c r="P39" i="1" s="1"/>
  <c r="L38" i="1"/>
  <c r="Q38" i="1" s="1"/>
  <c r="I38" i="1"/>
  <c r="AA38" i="1" s="1"/>
  <c r="L37" i="1"/>
  <c r="U37" i="1" s="1"/>
  <c r="I37" i="1"/>
  <c r="AA37" i="1" s="1"/>
  <c r="L36" i="1"/>
  <c r="Q36" i="1" s="1"/>
  <c r="L35" i="1"/>
  <c r="V35" i="1" s="1"/>
  <c r="I36" i="1"/>
  <c r="AA36" i="1" s="1"/>
  <c r="L66" i="1"/>
  <c r="V66" i="1" s="1"/>
  <c r="M67" i="4"/>
  <c r="M66" i="4"/>
  <c r="M63" i="4"/>
  <c r="M60" i="4"/>
  <c r="M55" i="4"/>
  <c r="O55" i="4" s="1"/>
  <c r="M54" i="4"/>
  <c r="P54" i="4" s="1"/>
  <c r="M51" i="4"/>
  <c r="O51" i="4" s="1"/>
  <c r="M50" i="4"/>
  <c r="O50" i="4" s="1"/>
  <c r="M47" i="4"/>
  <c r="O47" i="4" s="1"/>
  <c r="M42" i="4"/>
  <c r="N42" i="4" s="1"/>
  <c r="M41" i="4"/>
  <c r="O41" i="4" s="1"/>
  <c r="M38" i="4"/>
  <c r="N38" i="4" s="1"/>
  <c r="M37" i="4"/>
  <c r="O37" i="4" s="1"/>
  <c r="M34" i="4"/>
  <c r="N34" i="4" s="1"/>
  <c r="M31" i="4"/>
  <c r="O31" i="4" s="1"/>
  <c r="R13" i="4"/>
  <c r="Q13" i="4"/>
  <c r="Q37" i="4" s="1"/>
  <c r="N171" i="1"/>
  <c r="N170" i="1"/>
  <c r="N110" i="1"/>
  <c r="N98" i="1"/>
  <c r="N97" i="1"/>
  <c r="N27" i="1"/>
  <c r="N15" i="1"/>
  <c r="N14" i="1"/>
  <c r="Y13" i="1"/>
  <c r="X13" i="1"/>
  <c r="V48" i="1" l="1"/>
  <c r="V36" i="1"/>
  <c r="V47" i="1"/>
  <c r="V29" i="1"/>
  <c r="V38" i="1"/>
  <c r="V37" i="1"/>
  <c r="V30" i="1"/>
  <c r="O54" i="4"/>
  <c r="P55" i="4"/>
  <c r="P31" i="4"/>
  <c r="P34" i="4"/>
  <c r="O34" i="4"/>
  <c r="P37" i="4"/>
  <c r="P38" i="4"/>
  <c r="R37" i="4"/>
  <c r="O38" i="4"/>
  <c r="P41" i="4"/>
  <c r="P42" i="4"/>
  <c r="O42" i="4"/>
  <c r="P47" i="4"/>
  <c r="P50" i="4"/>
  <c r="P51" i="4"/>
  <c r="Q34" i="4"/>
  <c r="R38" i="4"/>
  <c r="Q47" i="4"/>
  <c r="R47" i="4"/>
  <c r="Q54" i="4"/>
  <c r="Q41" i="4"/>
  <c r="Q55" i="4"/>
  <c r="Q50" i="4"/>
  <c r="Q51" i="4"/>
  <c r="N37" i="4"/>
  <c r="R31" i="4"/>
  <c r="R34" i="4"/>
  <c r="N31" i="4"/>
  <c r="R41" i="4"/>
  <c r="R55" i="4"/>
  <c r="Q31" i="4"/>
  <c r="R42" i="4"/>
  <c r="Q38" i="4"/>
  <c r="N47" i="4"/>
  <c r="Q42" i="4"/>
  <c r="R50" i="4"/>
  <c r="N41" i="4"/>
  <c r="N50" i="4"/>
  <c r="R51" i="4"/>
  <c r="R54" i="4"/>
  <c r="N51" i="4"/>
  <c r="N54" i="4"/>
  <c r="N55" i="4"/>
  <c r="W66" i="1"/>
  <c r="Z37" i="1"/>
  <c r="Z89" i="1" s="1"/>
  <c r="Z90" i="1" s="1"/>
  <c r="P49" i="1"/>
  <c r="P50" i="1"/>
  <c r="P48" i="1"/>
  <c r="P37" i="1"/>
  <c r="P36" i="1"/>
  <c r="P38" i="1"/>
  <c r="AA39" i="1"/>
  <c r="AB38" i="1"/>
  <c r="X35" i="1"/>
  <c r="X50" i="1"/>
  <c r="Y48" i="1"/>
  <c r="Y49" i="1"/>
  <c r="X47" i="1"/>
  <c r="Y31" i="1"/>
  <c r="O89" i="1"/>
  <c r="O90" i="1" s="1"/>
  <c r="X48" i="1"/>
  <c r="AB37" i="1"/>
  <c r="U48" i="1"/>
  <c r="X49" i="1"/>
  <c r="Q37" i="1"/>
  <c r="Q48" i="1"/>
  <c r="X46" i="1"/>
  <c r="Q49" i="1"/>
  <c r="U35" i="1"/>
  <c r="AA47" i="1"/>
  <c r="AB39" i="1"/>
  <c r="R31" i="1"/>
  <c r="U36" i="1"/>
  <c r="U46" i="1"/>
  <c r="AA48" i="1"/>
  <c r="Y30" i="1"/>
  <c r="U47" i="1"/>
  <c r="X29" i="1"/>
  <c r="Y35" i="1"/>
  <c r="AA49" i="1"/>
  <c r="X30" i="1"/>
  <c r="Y36" i="1"/>
  <c r="Y46" i="1"/>
  <c r="AA50" i="1"/>
  <c r="AB36" i="1"/>
  <c r="R35" i="1"/>
  <c r="R29" i="1"/>
  <c r="X31" i="1"/>
  <c r="Y37" i="1"/>
  <c r="Y47" i="1"/>
  <c r="Y38" i="1"/>
  <c r="R39" i="1"/>
  <c r="U49" i="1"/>
  <c r="Y39" i="1"/>
  <c r="U50" i="1"/>
  <c r="Y50" i="1"/>
  <c r="AB47" i="1"/>
  <c r="X36" i="1"/>
  <c r="U38" i="1"/>
  <c r="X37" i="1"/>
  <c r="R46" i="1"/>
  <c r="U39" i="1"/>
  <c r="X38" i="1"/>
  <c r="R50" i="1"/>
  <c r="X39" i="1"/>
  <c r="N30" i="1"/>
  <c r="U31" i="1"/>
  <c r="Y29" i="1"/>
  <c r="O170" i="1"/>
  <c r="O171" i="1" s="1"/>
  <c r="K50" i="1"/>
  <c r="K48" i="1"/>
  <c r="K49" i="1"/>
  <c r="K47" i="1"/>
  <c r="K39" i="1"/>
  <c r="K38" i="1"/>
  <c r="K37" i="1"/>
  <c r="K36" i="1"/>
  <c r="T13" i="1"/>
  <c r="T30" i="1" s="1"/>
  <c r="S13" i="1"/>
  <c r="S30" i="1" s="1"/>
  <c r="L78" i="1"/>
  <c r="I78" i="1"/>
  <c r="P78" i="1" s="1"/>
  <c r="L77" i="1"/>
  <c r="I77" i="1"/>
  <c r="P77" i="1" s="1"/>
  <c r="S14" i="1"/>
  <c r="S15" i="1"/>
  <c r="S27" i="1"/>
  <c r="S171" i="1"/>
  <c r="S170" i="1"/>
  <c r="T333" i="1"/>
  <c r="T332" i="1"/>
  <c r="T272" i="1"/>
  <c r="T260" i="1"/>
  <c r="T259" i="1"/>
  <c r="T252" i="1"/>
  <c r="T251" i="1"/>
  <c r="T191" i="1"/>
  <c r="T179" i="1"/>
  <c r="T178" i="1"/>
  <c r="T171" i="1"/>
  <c r="T170" i="1"/>
  <c r="T110" i="1"/>
  <c r="T97" i="1"/>
  <c r="T27" i="1"/>
  <c r="T15" i="1"/>
  <c r="T14" i="1"/>
  <c r="W77" i="1" l="1"/>
  <c r="V77" i="1"/>
  <c r="W78" i="1"/>
  <c r="V78" i="1"/>
  <c r="Q89" i="1"/>
  <c r="Q90" i="1" s="1"/>
  <c r="AB77" i="1"/>
  <c r="AA77" i="1"/>
  <c r="AB78" i="1"/>
  <c r="AA78" i="1"/>
  <c r="S89" i="1"/>
  <c r="S90" i="1" s="1"/>
  <c r="J78" i="1"/>
  <c r="J77" i="1"/>
  <c r="T89" i="1"/>
  <c r="T90" i="1" s="1"/>
  <c r="L72" i="1"/>
  <c r="L70" i="1"/>
  <c r="L69" i="1"/>
  <c r="I69" i="1"/>
  <c r="P69" i="1" s="1"/>
  <c r="L68" i="1"/>
  <c r="I68" i="1"/>
  <c r="P68" i="1" s="1"/>
  <c r="L67" i="1"/>
  <c r="L65" i="1"/>
  <c r="I65" i="1"/>
  <c r="P65" i="1" s="1"/>
  <c r="L64" i="1"/>
  <c r="L63" i="1"/>
  <c r="L62" i="1"/>
  <c r="L61" i="1"/>
  <c r="I61" i="1"/>
  <c r="P61" i="1" s="1"/>
  <c r="L59" i="1"/>
  <c r="I59" i="1"/>
  <c r="P59" i="1" s="1"/>
  <c r="I66" i="1"/>
  <c r="P66" i="1" s="1"/>
  <c r="I64" i="1"/>
  <c r="P64" i="1" s="1"/>
  <c r="I63" i="1"/>
  <c r="P63" i="1" s="1"/>
  <c r="I62" i="1"/>
  <c r="P62" i="1" s="1"/>
  <c r="L56" i="1"/>
  <c r="V56" i="1" s="1"/>
  <c r="I56" i="1"/>
  <c r="P56" i="1" s="1"/>
  <c r="L55" i="1"/>
  <c r="V55" i="1" s="1"/>
  <c r="I55" i="1"/>
  <c r="P55" i="1" s="1"/>
  <c r="L54" i="1"/>
  <c r="V54" i="1" s="1"/>
  <c r="I54" i="1"/>
  <c r="P54" i="1" s="1"/>
  <c r="L53" i="1"/>
  <c r="V53" i="1" s="1"/>
  <c r="I53" i="1"/>
  <c r="P53" i="1" s="1"/>
  <c r="L52" i="1"/>
  <c r="V52" i="1" s="1"/>
  <c r="I52" i="1"/>
  <c r="P52" i="1" s="1"/>
  <c r="L51" i="1"/>
  <c r="V51" i="1" s="1"/>
  <c r="I51" i="1"/>
  <c r="P51" i="1" s="1"/>
  <c r="I46" i="1"/>
  <c r="P46" i="1" s="1"/>
  <c r="L45" i="1"/>
  <c r="V45" i="1" s="1"/>
  <c r="I45" i="1"/>
  <c r="P45" i="1" s="1"/>
  <c r="L42" i="1"/>
  <c r="V42" i="1" s="1"/>
  <c r="I42" i="1"/>
  <c r="P42" i="1" s="1"/>
  <c r="L41" i="1"/>
  <c r="V41" i="1" s="1"/>
  <c r="I41" i="1"/>
  <c r="P41" i="1" s="1"/>
  <c r="L40" i="1"/>
  <c r="V40" i="1" s="1"/>
  <c r="I40" i="1"/>
  <c r="P40" i="1" s="1"/>
  <c r="I72" i="1"/>
  <c r="P72" i="1" s="1"/>
  <c r="I70" i="1"/>
  <c r="P70" i="1" s="1"/>
  <c r="I67" i="1"/>
  <c r="P67" i="1" s="1"/>
  <c r="L34" i="1"/>
  <c r="V34" i="1" s="1"/>
  <c r="L33" i="1"/>
  <c r="V33" i="1" s="1"/>
  <c r="L32" i="1"/>
  <c r="V32" i="1" s="1"/>
  <c r="Q14" i="4"/>
  <c r="Q15" i="4"/>
  <c r="Q27" i="4"/>
  <c r="AA333" i="4"/>
  <c r="Z333" i="4"/>
  <c r="Y333" i="4"/>
  <c r="X333" i="4"/>
  <c r="V333" i="4"/>
  <c r="S333" i="4"/>
  <c r="R333" i="4"/>
  <c r="AA332" i="4"/>
  <c r="Z332" i="4"/>
  <c r="Y332" i="4"/>
  <c r="X332" i="4"/>
  <c r="V332" i="4"/>
  <c r="S332" i="4"/>
  <c r="R332" i="4"/>
  <c r="L331" i="4"/>
  <c r="I331" i="4"/>
  <c r="L330" i="4"/>
  <c r="I330" i="4"/>
  <c r="L329" i="4"/>
  <c r="I329" i="4"/>
  <c r="L328" i="4"/>
  <c r="I328" i="4"/>
  <c r="L327" i="4"/>
  <c r="I327" i="4"/>
  <c r="L326" i="4"/>
  <c r="I326" i="4"/>
  <c r="L325" i="4"/>
  <c r="I325" i="4"/>
  <c r="L324" i="4"/>
  <c r="I324" i="4"/>
  <c r="L323" i="4"/>
  <c r="I323" i="4"/>
  <c r="L322" i="4"/>
  <c r="I322" i="4"/>
  <c r="L321" i="4"/>
  <c r="I321" i="4"/>
  <c r="L320" i="4"/>
  <c r="I320" i="4"/>
  <c r="L319" i="4"/>
  <c r="I319" i="4"/>
  <c r="L318" i="4"/>
  <c r="I318" i="4"/>
  <c r="L317" i="4"/>
  <c r="I317" i="4"/>
  <c r="L316" i="4"/>
  <c r="I316" i="4"/>
  <c r="L315" i="4"/>
  <c r="I315" i="4"/>
  <c r="L314" i="4"/>
  <c r="I314" i="4"/>
  <c r="L313" i="4"/>
  <c r="I313" i="4"/>
  <c r="L312" i="4"/>
  <c r="I312" i="4"/>
  <c r="L311" i="4"/>
  <c r="I311" i="4"/>
  <c r="L310" i="4"/>
  <c r="I310" i="4"/>
  <c r="L309" i="4"/>
  <c r="I309" i="4"/>
  <c r="L308" i="4"/>
  <c r="I308" i="4"/>
  <c r="L307" i="4"/>
  <c r="I307" i="4"/>
  <c r="L306" i="4"/>
  <c r="I306" i="4"/>
  <c r="L305" i="4"/>
  <c r="I305" i="4"/>
  <c r="L304" i="4"/>
  <c r="I304" i="4"/>
  <c r="L303" i="4"/>
  <c r="I303" i="4"/>
  <c r="L302" i="4"/>
  <c r="I302" i="4"/>
  <c r="L301" i="4"/>
  <c r="I301" i="4"/>
  <c r="L300" i="4"/>
  <c r="I300" i="4"/>
  <c r="L299" i="4"/>
  <c r="I299" i="4"/>
  <c r="L298" i="4"/>
  <c r="I298" i="4"/>
  <c r="L297" i="4"/>
  <c r="I297" i="4"/>
  <c r="L296" i="4"/>
  <c r="I296" i="4"/>
  <c r="L295" i="4"/>
  <c r="I295" i="4"/>
  <c r="L294" i="4"/>
  <c r="I294" i="4"/>
  <c r="L293" i="4"/>
  <c r="I293" i="4"/>
  <c r="L292" i="4"/>
  <c r="I292" i="4"/>
  <c r="L291" i="4"/>
  <c r="I291" i="4"/>
  <c r="L290" i="4"/>
  <c r="I290" i="4"/>
  <c r="L289" i="4"/>
  <c r="I289" i="4"/>
  <c r="L288" i="4"/>
  <c r="I288" i="4"/>
  <c r="L287" i="4"/>
  <c r="I287" i="4"/>
  <c r="L286" i="4"/>
  <c r="I286" i="4"/>
  <c r="L285" i="4"/>
  <c r="I285" i="4"/>
  <c r="L284" i="4"/>
  <c r="I284" i="4"/>
  <c r="L283" i="4"/>
  <c r="I283" i="4"/>
  <c r="L282" i="4"/>
  <c r="I282" i="4"/>
  <c r="L281" i="4"/>
  <c r="I281" i="4"/>
  <c r="L280" i="4"/>
  <c r="I280" i="4"/>
  <c r="L279" i="4"/>
  <c r="I279" i="4"/>
  <c r="L278" i="4"/>
  <c r="I278" i="4"/>
  <c r="L277" i="4"/>
  <c r="I277" i="4"/>
  <c r="L276" i="4"/>
  <c r="I276" i="4"/>
  <c r="L275" i="4"/>
  <c r="I275" i="4"/>
  <c r="L274" i="4"/>
  <c r="I274" i="4"/>
  <c r="L273" i="4"/>
  <c r="I273" i="4"/>
  <c r="AA272" i="4"/>
  <c r="Z272" i="4"/>
  <c r="Y272" i="4"/>
  <c r="X272" i="4"/>
  <c r="V272" i="4"/>
  <c r="S272" i="4"/>
  <c r="R272" i="4"/>
  <c r="AA260" i="4"/>
  <c r="Z260" i="4"/>
  <c r="Y260" i="4"/>
  <c r="X260" i="4"/>
  <c r="V260" i="4"/>
  <c r="S260" i="4"/>
  <c r="R260" i="4"/>
  <c r="AA259" i="4"/>
  <c r="Z259" i="4"/>
  <c r="Y259" i="4"/>
  <c r="X259" i="4"/>
  <c r="V259" i="4"/>
  <c r="S259" i="4"/>
  <c r="R259" i="4"/>
  <c r="AA252" i="4"/>
  <c r="Z252" i="4"/>
  <c r="Y252" i="4"/>
  <c r="X252" i="4"/>
  <c r="V252" i="4"/>
  <c r="S252" i="4"/>
  <c r="R252" i="4"/>
  <c r="AA251" i="4"/>
  <c r="Z251" i="4"/>
  <c r="Y251" i="4"/>
  <c r="X251" i="4"/>
  <c r="V251" i="4"/>
  <c r="S251" i="4"/>
  <c r="R251" i="4"/>
  <c r="L250" i="4"/>
  <c r="I250" i="4"/>
  <c r="L249" i="4"/>
  <c r="I249" i="4"/>
  <c r="L248" i="4"/>
  <c r="I248" i="4"/>
  <c r="L247" i="4"/>
  <c r="I247" i="4"/>
  <c r="L246" i="4"/>
  <c r="I246" i="4"/>
  <c r="L245" i="4"/>
  <c r="I245" i="4"/>
  <c r="L244" i="4"/>
  <c r="I244" i="4"/>
  <c r="L243" i="4"/>
  <c r="I243" i="4"/>
  <c r="L242" i="4"/>
  <c r="I242" i="4"/>
  <c r="L241" i="4"/>
  <c r="I241" i="4"/>
  <c r="L240" i="4"/>
  <c r="I240" i="4"/>
  <c r="L239" i="4"/>
  <c r="I239" i="4"/>
  <c r="L238" i="4"/>
  <c r="I238" i="4"/>
  <c r="L237" i="4"/>
  <c r="I237" i="4"/>
  <c r="L236" i="4"/>
  <c r="I236" i="4"/>
  <c r="L235" i="4"/>
  <c r="I235" i="4"/>
  <c r="L234" i="4"/>
  <c r="I234" i="4"/>
  <c r="L233" i="4"/>
  <c r="I233" i="4"/>
  <c r="L232" i="4"/>
  <c r="I232" i="4"/>
  <c r="L231" i="4"/>
  <c r="I231" i="4"/>
  <c r="L230" i="4"/>
  <c r="I230" i="4"/>
  <c r="L229" i="4"/>
  <c r="I229" i="4"/>
  <c r="L228" i="4"/>
  <c r="I228" i="4"/>
  <c r="L227" i="4"/>
  <c r="I227" i="4"/>
  <c r="L226" i="4"/>
  <c r="I226" i="4"/>
  <c r="L225" i="4"/>
  <c r="I225" i="4"/>
  <c r="L224" i="4"/>
  <c r="I224" i="4"/>
  <c r="L223" i="4"/>
  <c r="I223" i="4"/>
  <c r="L222" i="4"/>
  <c r="I222" i="4"/>
  <c r="L221" i="4"/>
  <c r="I221" i="4"/>
  <c r="L220" i="4"/>
  <c r="I220" i="4"/>
  <c r="L219" i="4"/>
  <c r="I219" i="4"/>
  <c r="L218" i="4"/>
  <c r="I218" i="4"/>
  <c r="L217" i="4"/>
  <c r="I217" i="4"/>
  <c r="L216" i="4"/>
  <c r="I216" i="4"/>
  <c r="L215" i="4"/>
  <c r="I215" i="4"/>
  <c r="L214" i="4"/>
  <c r="I214" i="4"/>
  <c r="L213" i="4"/>
  <c r="I213" i="4"/>
  <c r="L212" i="4"/>
  <c r="I212" i="4"/>
  <c r="L211" i="4"/>
  <c r="I211" i="4"/>
  <c r="L210" i="4"/>
  <c r="I210" i="4"/>
  <c r="L209" i="4"/>
  <c r="I209" i="4"/>
  <c r="L208" i="4"/>
  <c r="I208" i="4"/>
  <c r="L207" i="4"/>
  <c r="I207" i="4"/>
  <c r="L206" i="4"/>
  <c r="I206" i="4"/>
  <c r="L205" i="4"/>
  <c r="I205" i="4"/>
  <c r="L204" i="4"/>
  <c r="I204" i="4"/>
  <c r="L203" i="4"/>
  <c r="I203" i="4"/>
  <c r="L202" i="4"/>
  <c r="I202" i="4"/>
  <c r="L201" i="4"/>
  <c r="I201" i="4"/>
  <c r="L200" i="4"/>
  <c r="I200" i="4"/>
  <c r="L199" i="4"/>
  <c r="I199" i="4"/>
  <c r="L198" i="4"/>
  <c r="I198" i="4"/>
  <c r="L197" i="4"/>
  <c r="I197" i="4"/>
  <c r="L196" i="4"/>
  <c r="I196" i="4"/>
  <c r="L195" i="4"/>
  <c r="I195" i="4"/>
  <c r="L194" i="4"/>
  <c r="I194" i="4"/>
  <c r="L193" i="4"/>
  <c r="I193" i="4"/>
  <c r="L192" i="4"/>
  <c r="I192" i="4"/>
  <c r="AA191" i="4"/>
  <c r="Z191" i="4"/>
  <c r="Y191" i="4"/>
  <c r="X191" i="4"/>
  <c r="V191" i="4"/>
  <c r="S191" i="4"/>
  <c r="R191" i="4"/>
  <c r="AA179" i="4"/>
  <c r="Z179" i="4"/>
  <c r="Y179" i="4"/>
  <c r="X179" i="4"/>
  <c r="V179" i="4"/>
  <c r="S179" i="4"/>
  <c r="R179" i="4"/>
  <c r="AA178" i="4"/>
  <c r="Z178" i="4"/>
  <c r="Y178" i="4"/>
  <c r="X178" i="4"/>
  <c r="V178" i="4"/>
  <c r="S178" i="4"/>
  <c r="R178" i="4"/>
  <c r="AD171" i="4"/>
  <c r="AC171" i="4"/>
  <c r="AB171" i="4"/>
  <c r="AA171" i="4"/>
  <c r="Z171" i="4"/>
  <c r="Y171" i="4"/>
  <c r="X171" i="4"/>
  <c r="V171" i="4"/>
  <c r="S171" i="4"/>
  <c r="AD170" i="4"/>
  <c r="AC170" i="4"/>
  <c r="AB170" i="4"/>
  <c r="AA170" i="4"/>
  <c r="Z170" i="4"/>
  <c r="Y170" i="4"/>
  <c r="X170" i="4"/>
  <c r="V170" i="4"/>
  <c r="S170" i="4"/>
  <c r="L169" i="4"/>
  <c r="I169" i="4"/>
  <c r="L168" i="4"/>
  <c r="I168" i="4"/>
  <c r="L167" i="4"/>
  <c r="I167" i="4"/>
  <c r="L166" i="4"/>
  <c r="I166" i="4"/>
  <c r="L165" i="4"/>
  <c r="I165" i="4"/>
  <c r="L164" i="4"/>
  <c r="I164" i="4"/>
  <c r="L163" i="4"/>
  <c r="I163" i="4"/>
  <c r="L162" i="4"/>
  <c r="I162" i="4"/>
  <c r="L161" i="4"/>
  <c r="I161" i="4"/>
  <c r="L160" i="4"/>
  <c r="I160" i="4"/>
  <c r="L159" i="4"/>
  <c r="I159" i="4"/>
  <c r="L158" i="4"/>
  <c r="I158" i="4"/>
  <c r="L157" i="4"/>
  <c r="I157" i="4"/>
  <c r="L156" i="4"/>
  <c r="I156" i="4"/>
  <c r="L155" i="4"/>
  <c r="I155" i="4"/>
  <c r="L154" i="4"/>
  <c r="I154" i="4"/>
  <c r="L153" i="4"/>
  <c r="I153" i="4"/>
  <c r="L152" i="4"/>
  <c r="I152" i="4"/>
  <c r="L151" i="4"/>
  <c r="I151" i="4"/>
  <c r="L150" i="4"/>
  <c r="I150" i="4"/>
  <c r="L149" i="4"/>
  <c r="I149" i="4"/>
  <c r="L148" i="4"/>
  <c r="I148" i="4"/>
  <c r="L147" i="4"/>
  <c r="I147" i="4"/>
  <c r="L146" i="4"/>
  <c r="I146" i="4"/>
  <c r="L145" i="4"/>
  <c r="I145" i="4"/>
  <c r="AA110" i="4"/>
  <c r="Z110" i="4"/>
  <c r="Y110" i="4"/>
  <c r="X110" i="4"/>
  <c r="V110" i="4"/>
  <c r="S110" i="4"/>
  <c r="R110" i="4"/>
  <c r="Q110" i="4"/>
  <c r="Q170" i="4" s="1"/>
  <c r="P110" i="4"/>
  <c r="P170" i="4" s="1"/>
  <c r="O110" i="4"/>
  <c r="O170" i="4" s="1"/>
  <c r="N110" i="4"/>
  <c r="N98" i="4"/>
  <c r="AA97" i="4"/>
  <c r="Z97" i="4"/>
  <c r="Y97" i="4"/>
  <c r="X97" i="4"/>
  <c r="V97" i="4"/>
  <c r="S97" i="4"/>
  <c r="R97" i="4"/>
  <c r="Q97" i="4"/>
  <c r="P97" i="4"/>
  <c r="O97" i="4"/>
  <c r="N97" i="4"/>
  <c r="AD90" i="4"/>
  <c r="AC90" i="4"/>
  <c r="AB90" i="4"/>
  <c r="AA90" i="4"/>
  <c r="V90" i="4"/>
  <c r="AD89" i="4"/>
  <c r="AC89" i="4"/>
  <c r="AB89" i="4"/>
  <c r="AA89" i="4"/>
  <c r="V89" i="4"/>
  <c r="AA27" i="4"/>
  <c r="Z27" i="4"/>
  <c r="Z89" i="4" s="1"/>
  <c r="Y27" i="4"/>
  <c r="X27" i="4"/>
  <c r="X89" i="4" s="1"/>
  <c r="V27" i="4"/>
  <c r="S27" i="4"/>
  <c r="S89" i="4" s="1"/>
  <c r="R27" i="4"/>
  <c r="P27" i="4"/>
  <c r="O27" i="4"/>
  <c r="N27" i="4"/>
  <c r="AA15" i="4"/>
  <c r="Z15" i="4"/>
  <c r="Y15" i="4"/>
  <c r="X15" i="4"/>
  <c r="V15" i="4"/>
  <c r="S15" i="4"/>
  <c r="R15" i="4"/>
  <c r="N15" i="4"/>
  <c r="AA14" i="4"/>
  <c r="Z14" i="4"/>
  <c r="Y14" i="4"/>
  <c r="X14" i="4"/>
  <c r="V14" i="4"/>
  <c r="S14" i="4"/>
  <c r="R14" i="4"/>
  <c r="P14" i="4"/>
  <c r="O14" i="4"/>
  <c r="N14" i="4"/>
  <c r="D9" i="4"/>
  <c r="D92" i="4" s="1"/>
  <c r="D173" i="4" s="1"/>
  <c r="D254" i="4" s="1"/>
  <c r="U97" i="1"/>
  <c r="U110" i="1"/>
  <c r="I31" i="1"/>
  <c r="P31" i="1" s="1"/>
  <c r="I30" i="1"/>
  <c r="I145" i="1"/>
  <c r="L145" i="1"/>
  <c r="I146" i="1"/>
  <c r="L146" i="1"/>
  <c r="I147" i="1"/>
  <c r="L147" i="1"/>
  <c r="I148" i="1"/>
  <c r="L148" i="1"/>
  <c r="I149" i="1"/>
  <c r="L149" i="1"/>
  <c r="I150" i="1"/>
  <c r="L150" i="1"/>
  <c r="W62" i="1" l="1"/>
  <c r="V62" i="1"/>
  <c r="W63" i="1"/>
  <c r="V63" i="1"/>
  <c r="W64" i="1"/>
  <c r="V64" i="1"/>
  <c r="W69" i="1"/>
  <c r="V69" i="1"/>
  <c r="W72" i="1"/>
  <c r="V72" i="1"/>
  <c r="W65" i="1"/>
  <c r="V65" i="1"/>
  <c r="W67" i="1"/>
  <c r="V67" i="1"/>
  <c r="W68" i="1"/>
  <c r="V68" i="1"/>
  <c r="W59" i="1"/>
  <c r="V59" i="1"/>
  <c r="W61" i="1"/>
  <c r="V61" i="1"/>
  <c r="W70" i="1"/>
  <c r="V70" i="1"/>
  <c r="P30" i="1"/>
  <c r="K30" i="1"/>
  <c r="AA62" i="1"/>
  <c r="AB62" i="1"/>
  <c r="U33" i="1"/>
  <c r="X33" i="1"/>
  <c r="R33" i="1"/>
  <c r="Y33" i="1"/>
  <c r="AA68" i="1"/>
  <c r="AB68" i="1"/>
  <c r="Y54" i="1"/>
  <c r="U54" i="1"/>
  <c r="R54" i="1"/>
  <c r="X54" i="1"/>
  <c r="AA69" i="1"/>
  <c r="AB69" i="1"/>
  <c r="AB30" i="1"/>
  <c r="AA30" i="1"/>
  <c r="AA70" i="1"/>
  <c r="AB70" i="1"/>
  <c r="Y55" i="1"/>
  <c r="U55" i="1"/>
  <c r="R55" i="1"/>
  <c r="X55" i="1"/>
  <c r="AB54" i="1"/>
  <c r="AA54" i="1"/>
  <c r="X34" i="1"/>
  <c r="R34" i="1"/>
  <c r="U34" i="1"/>
  <c r="Y34" i="1"/>
  <c r="AA67" i="1"/>
  <c r="AB67" i="1"/>
  <c r="AB55" i="1"/>
  <c r="AA55" i="1"/>
  <c r="AB31" i="1"/>
  <c r="AA31" i="1"/>
  <c r="AB72" i="1"/>
  <c r="AA72" i="1"/>
  <c r="AA56" i="1"/>
  <c r="AB56" i="1"/>
  <c r="AA40" i="1"/>
  <c r="AB40" i="1"/>
  <c r="Y56" i="1"/>
  <c r="U56" i="1"/>
  <c r="R56" i="1"/>
  <c r="X56" i="1"/>
  <c r="X42" i="1"/>
  <c r="Y42" i="1"/>
  <c r="R42" i="1"/>
  <c r="U42" i="1"/>
  <c r="AB59" i="1"/>
  <c r="AA59" i="1"/>
  <c r="X45" i="1"/>
  <c r="R45" i="1"/>
  <c r="Y45" i="1"/>
  <c r="U45" i="1"/>
  <c r="AA61" i="1"/>
  <c r="AB61" i="1"/>
  <c r="AB46" i="1"/>
  <c r="AA46" i="1"/>
  <c r="AB51" i="1"/>
  <c r="AA51" i="1"/>
  <c r="X51" i="1"/>
  <c r="Y51" i="1"/>
  <c r="U51" i="1"/>
  <c r="R51" i="1"/>
  <c r="AA63" i="1"/>
  <c r="AB63" i="1"/>
  <c r="AA66" i="1"/>
  <c r="AB66" i="1"/>
  <c r="AB52" i="1"/>
  <c r="AA52" i="1"/>
  <c r="AA41" i="1"/>
  <c r="AB41" i="1"/>
  <c r="X41" i="1"/>
  <c r="U41" i="1"/>
  <c r="Y41" i="1"/>
  <c r="R41" i="1"/>
  <c r="Y52" i="1"/>
  <c r="U52" i="1"/>
  <c r="R52" i="1"/>
  <c r="X52" i="1"/>
  <c r="AA65" i="1"/>
  <c r="AB65" i="1"/>
  <c r="AA64" i="1"/>
  <c r="AB64" i="1"/>
  <c r="AB53" i="1"/>
  <c r="AA53" i="1"/>
  <c r="X40" i="1"/>
  <c r="U40" i="1"/>
  <c r="Y40" i="1"/>
  <c r="R40" i="1"/>
  <c r="AA42" i="1"/>
  <c r="AB42" i="1"/>
  <c r="AB45" i="1"/>
  <c r="AA45" i="1"/>
  <c r="Y32" i="1"/>
  <c r="X32" i="1"/>
  <c r="U32" i="1"/>
  <c r="R32" i="1"/>
  <c r="Y53" i="1"/>
  <c r="U53" i="1"/>
  <c r="R53" i="1"/>
  <c r="X53" i="1"/>
  <c r="Y89" i="4"/>
  <c r="Y90" i="4" s="1"/>
  <c r="J59" i="1"/>
  <c r="K70" i="1"/>
  <c r="K72" i="1"/>
  <c r="K31" i="1"/>
  <c r="K62" i="1"/>
  <c r="K69" i="1"/>
  <c r="K68" i="1"/>
  <c r="K67" i="1"/>
  <c r="K66" i="1"/>
  <c r="K65" i="1"/>
  <c r="K64" i="1"/>
  <c r="K63" i="1"/>
  <c r="J61" i="1"/>
  <c r="J56" i="1"/>
  <c r="J55" i="1"/>
  <c r="J54" i="1"/>
  <c r="J53" i="1"/>
  <c r="J52" i="1"/>
  <c r="J51" i="1"/>
  <c r="K46" i="1"/>
  <c r="J45" i="1"/>
  <c r="J42" i="1"/>
  <c r="J41" i="1"/>
  <c r="J40" i="1"/>
  <c r="S90" i="4"/>
  <c r="R170" i="4"/>
  <c r="R171" i="4" s="1"/>
  <c r="O171" i="4"/>
  <c r="X90" i="4"/>
  <c r="P171" i="4"/>
  <c r="Q171" i="4"/>
  <c r="Z90" i="4"/>
  <c r="N170" i="4"/>
  <c r="N171" i="4" s="1"/>
  <c r="W89" i="1" l="1"/>
  <c r="W90" i="1" s="1"/>
  <c r="O89" i="4"/>
  <c r="O90" i="4" s="1"/>
  <c r="N89" i="4"/>
  <c r="N90" i="4" s="1"/>
  <c r="R89" i="4"/>
  <c r="R90" i="4" s="1"/>
  <c r="Q89" i="4"/>
  <c r="Q90" i="4" s="1"/>
  <c r="P89" i="4"/>
  <c r="P90" i="4" s="1"/>
  <c r="I32" i="1"/>
  <c r="P32" i="1" s="1"/>
  <c r="I33" i="1"/>
  <c r="P33" i="1" s="1"/>
  <c r="I34" i="1"/>
  <c r="P34" i="1" s="1"/>
  <c r="AA170" i="1"/>
  <c r="AB170" i="1"/>
  <c r="AD170" i="1"/>
  <c r="AA171" i="1"/>
  <c r="AB171" i="1"/>
  <c r="AD171" i="1"/>
  <c r="AD89" i="1"/>
  <c r="AD90" i="1"/>
  <c r="AB33" i="1" l="1"/>
  <c r="AA33" i="1"/>
  <c r="AB34" i="1"/>
  <c r="AA34" i="1"/>
  <c r="AB32" i="1"/>
  <c r="AA32" i="1"/>
  <c r="J34" i="1"/>
  <c r="J33" i="1"/>
  <c r="J32" i="1"/>
  <c r="V89" i="1" s="1"/>
  <c r="V90" i="1" s="1"/>
  <c r="Y27" i="1"/>
  <c r="Y15" i="1"/>
  <c r="Y14" i="1"/>
  <c r="I151" i="1"/>
  <c r="L151" i="1"/>
  <c r="I152" i="1"/>
  <c r="L152" i="1"/>
  <c r="I153" i="1"/>
  <c r="L153" i="1"/>
  <c r="I154" i="1"/>
  <c r="L154" i="1"/>
  <c r="I155" i="1"/>
  <c r="L155" i="1"/>
  <c r="I156" i="1"/>
  <c r="L156" i="1"/>
  <c r="I157" i="1"/>
  <c r="L157" i="1"/>
  <c r="I158" i="1"/>
  <c r="L158" i="1"/>
  <c r="I159" i="1"/>
  <c r="L159" i="1"/>
  <c r="I160" i="1"/>
  <c r="L160" i="1"/>
  <c r="I35" i="1"/>
  <c r="P35" i="1" s="1"/>
  <c r="AB35" i="1" l="1"/>
  <c r="AA35" i="1"/>
  <c r="K35" i="1"/>
  <c r="I29" i="1"/>
  <c r="P29" i="1" s="1"/>
  <c r="P89" i="1" s="1"/>
  <c r="P90" i="1" s="1"/>
  <c r="U170" i="1"/>
  <c r="U14" i="1"/>
  <c r="U27" i="1"/>
  <c r="AB29" i="1" l="1"/>
  <c r="AA29" i="1"/>
  <c r="K29" i="1"/>
  <c r="U171" i="1"/>
  <c r="R110" i="1"/>
  <c r="R170" i="1" s="1"/>
  <c r="R171" i="1" s="1"/>
  <c r="R97" i="1"/>
  <c r="R27" i="1" l="1"/>
  <c r="R15" i="1"/>
  <c r="R14" i="1"/>
  <c r="R89" i="1" l="1"/>
  <c r="R90" i="1" s="1"/>
  <c r="AB260" i="1"/>
  <c r="AA260" i="1"/>
  <c r="Y260" i="1"/>
  <c r="X260" i="1"/>
  <c r="AB179" i="1"/>
  <c r="AA179" i="1"/>
  <c r="Y179" i="1"/>
  <c r="X179" i="1"/>
  <c r="AB15" i="1"/>
  <c r="AA15" i="1"/>
  <c r="X15" i="1"/>
  <c r="AB333" i="1" l="1"/>
  <c r="AA333" i="1"/>
  <c r="Y333" i="1"/>
  <c r="X333" i="1"/>
  <c r="AB332" i="1"/>
  <c r="AA332" i="1"/>
  <c r="Y332" i="1"/>
  <c r="X332" i="1"/>
  <c r="AB252" i="1"/>
  <c r="AA252" i="1"/>
  <c r="Y252" i="1"/>
  <c r="X252" i="1"/>
  <c r="AB251" i="1"/>
  <c r="AA251" i="1"/>
  <c r="Y251" i="1"/>
  <c r="X251" i="1"/>
  <c r="AB272" i="1"/>
  <c r="AA272" i="1"/>
  <c r="Y272" i="1"/>
  <c r="X272" i="1"/>
  <c r="AB259" i="1"/>
  <c r="AA259" i="1"/>
  <c r="Y259" i="1"/>
  <c r="X259" i="1"/>
  <c r="AB191" i="1"/>
  <c r="AA191" i="1"/>
  <c r="Y191" i="1"/>
  <c r="X191" i="1"/>
  <c r="AB178" i="1"/>
  <c r="AA178" i="1"/>
  <c r="Y178" i="1"/>
  <c r="X178" i="1"/>
  <c r="AB110" i="1"/>
  <c r="AA110" i="1"/>
  <c r="Y110" i="1"/>
  <c r="X110" i="1"/>
  <c r="AB97" i="1"/>
  <c r="AA97" i="1"/>
  <c r="Y97" i="1"/>
  <c r="X97" i="1"/>
  <c r="AB27" i="1"/>
  <c r="AA27" i="1"/>
  <c r="X27" i="1"/>
  <c r="AB14" i="1"/>
  <c r="AA14" i="1"/>
  <c r="X14" i="1"/>
  <c r="AA89" i="1" l="1"/>
  <c r="AA90" i="1" s="1"/>
  <c r="AB89" i="1"/>
  <c r="AB90" i="1" s="1"/>
  <c r="X170" i="1"/>
  <c r="X171" i="1" s="1"/>
  <c r="Y170" i="1"/>
  <c r="Y171" i="1" s="1"/>
  <c r="L331" i="1"/>
  <c r="I331" i="1"/>
  <c r="L330" i="1"/>
  <c r="I330" i="1"/>
  <c r="L329" i="1"/>
  <c r="I329" i="1"/>
  <c r="L328" i="1"/>
  <c r="I328" i="1"/>
  <c r="L327" i="1"/>
  <c r="I327" i="1"/>
  <c r="L326" i="1"/>
  <c r="I326" i="1"/>
  <c r="L325" i="1"/>
  <c r="I325" i="1"/>
  <c r="L324" i="1"/>
  <c r="I324" i="1"/>
  <c r="L323" i="1"/>
  <c r="I323" i="1"/>
  <c r="L322" i="1"/>
  <c r="I322" i="1"/>
  <c r="L321" i="1"/>
  <c r="I321" i="1"/>
  <c r="L320" i="1"/>
  <c r="I320" i="1"/>
  <c r="L319" i="1"/>
  <c r="I319" i="1"/>
  <c r="L318" i="1"/>
  <c r="I318" i="1"/>
  <c r="L317" i="1"/>
  <c r="I317" i="1"/>
  <c r="L316" i="1"/>
  <c r="I316" i="1"/>
  <c r="L315" i="1"/>
  <c r="I315" i="1"/>
  <c r="L314" i="1"/>
  <c r="I314" i="1"/>
  <c r="L313" i="1"/>
  <c r="I313" i="1"/>
  <c r="L312" i="1"/>
  <c r="I312" i="1"/>
  <c r="L311" i="1"/>
  <c r="I311" i="1"/>
  <c r="L310" i="1"/>
  <c r="I310" i="1"/>
  <c r="L309" i="1"/>
  <c r="I309" i="1"/>
  <c r="L308" i="1"/>
  <c r="I308" i="1"/>
  <c r="L307" i="1"/>
  <c r="I307" i="1"/>
  <c r="L306" i="1"/>
  <c r="I306" i="1"/>
  <c r="L305" i="1"/>
  <c r="I305" i="1"/>
  <c r="L304" i="1"/>
  <c r="I304" i="1"/>
  <c r="L303" i="1"/>
  <c r="I303" i="1"/>
  <c r="L302" i="1"/>
  <c r="I302" i="1"/>
  <c r="L301" i="1"/>
  <c r="I301" i="1"/>
  <c r="L300" i="1"/>
  <c r="I300" i="1"/>
  <c r="L299" i="1"/>
  <c r="I299" i="1"/>
  <c r="L298" i="1"/>
  <c r="I298" i="1"/>
  <c r="L297" i="1"/>
  <c r="I297" i="1"/>
  <c r="L296" i="1"/>
  <c r="I296" i="1"/>
  <c r="L295" i="1"/>
  <c r="I295" i="1"/>
  <c r="L294" i="1"/>
  <c r="I294" i="1"/>
  <c r="L293" i="1"/>
  <c r="I293" i="1"/>
  <c r="L292" i="1"/>
  <c r="I292" i="1"/>
  <c r="L291" i="1"/>
  <c r="I291" i="1"/>
  <c r="L290" i="1"/>
  <c r="I290" i="1"/>
  <c r="L289" i="1"/>
  <c r="I289" i="1"/>
  <c r="L288" i="1"/>
  <c r="I288" i="1"/>
  <c r="L287" i="1"/>
  <c r="I287" i="1"/>
  <c r="L286" i="1"/>
  <c r="I286" i="1"/>
  <c r="L285" i="1"/>
  <c r="I285" i="1"/>
  <c r="L284" i="1"/>
  <c r="I284" i="1"/>
  <c r="L283" i="1"/>
  <c r="I283" i="1"/>
  <c r="L282" i="1"/>
  <c r="I282" i="1"/>
  <c r="L281" i="1"/>
  <c r="I281" i="1"/>
  <c r="L280" i="1"/>
  <c r="I280" i="1"/>
  <c r="L279" i="1"/>
  <c r="I279" i="1"/>
  <c r="L278" i="1"/>
  <c r="I278" i="1"/>
  <c r="L277" i="1"/>
  <c r="I277" i="1"/>
  <c r="L276" i="1"/>
  <c r="I276" i="1"/>
  <c r="L275" i="1"/>
  <c r="I275" i="1"/>
  <c r="L274" i="1"/>
  <c r="I274" i="1"/>
  <c r="L273" i="1"/>
  <c r="I273" i="1"/>
  <c r="L250" i="1"/>
  <c r="I250" i="1"/>
  <c r="L249" i="1"/>
  <c r="I249" i="1"/>
  <c r="L248" i="1"/>
  <c r="I248" i="1"/>
  <c r="L247" i="1"/>
  <c r="I247" i="1"/>
  <c r="L246" i="1"/>
  <c r="I246" i="1"/>
  <c r="L245" i="1"/>
  <c r="I245" i="1"/>
  <c r="L244" i="1"/>
  <c r="I244" i="1"/>
  <c r="L243" i="1"/>
  <c r="I243" i="1"/>
  <c r="L242" i="1"/>
  <c r="I242" i="1"/>
  <c r="L241" i="1"/>
  <c r="I241" i="1"/>
  <c r="L240" i="1"/>
  <c r="I240" i="1"/>
  <c r="L239" i="1"/>
  <c r="I239" i="1"/>
  <c r="L238" i="1"/>
  <c r="I238" i="1"/>
  <c r="L237" i="1"/>
  <c r="I237" i="1"/>
  <c r="L236" i="1"/>
  <c r="I236" i="1"/>
  <c r="L235" i="1"/>
  <c r="I235" i="1"/>
  <c r="L234" i="1"/>
  <c r="I234" i="1"/>
  <c r="L233" i="1"/>
  <c r="I233" i="1"/>
  <c r="L232" i="1"/>
  <c r="I232" i="1"/>
  <c r="L231" i="1"/>
  <c r="I231" i="1"/>
  <c r="L230" i="1"/>
  <c r="I230" i="1"/>
  <c r="L229" i="1"/>
  <c r="I229" i="1"/>
  <c r="L228" i="1"/>
  <c r="I228" i="1"/>
  <c r="L227" i="1"/>
  <c r="I227" i="1"/>
  <c r="L226" i="1"/>
  <c r="I226" i="1"/>
  <c r="L225" i="1"/>
  <c r="I225" i="1"/>
  <c r="L224" i="1"/>
  <c r="I224" i="1"/>
  <c r="L223" i="1"/>
  <c r="I223" i="1"/>
  <c r="L222" i="1"/>
  <c r="I222" i="1"/>
  <c r="L221" i="1"/>
  <c r="I221" i="1"/>
  <c r="L220" i="1"/>
  <c r="I220" i="1"/>
  <c r="L219" i="1"/>
  <c r="I219" i="1"/>
  <c r="L218" i="1"/>
  <c r="I218" i="1"/>
  <c r="L217" i="1"/>
  <c r="I217" i="1"/>
  <c r="L216" i="1"/>
  <c r="I216" i="1"/>
  <c r="L215" i="1"/>
  <c r="I215" i="1"/>
  <c r="L214" i="1"/>
  <c r="I214" i="1"/>
  <c r="L213" i="1"/>
  <c r="I213" i="1"/>
  <c r="L212" i="1"/>
  <c r="I212" i="1"/>
  <c r="L211" i="1"/>
  <c r="I211" i="1"/>
  <c r="L210" i="1"/>
  <c r="I210" i="1"/>
  <c r="L209" i="1"/>
  <c r="I209" i="1"/>
  <c r="L208" i="1"/>
  <c r="I208" i="1"/>
  <c r="L207" i="1"/>
  <c r="I207" i="1"/>
  <c r="L206" i="1"/>
  <c r="I206" i="1"/>
  <c r="L205" i="1"/>
  <c r="I205" i="1"/>
  <c r="L204" i="1"/>
  <c r="I204" i="1"/>
  <c r="L203" i="1"/>
  <c r="I203" i="1"/>
  <c r="L202" i="1"/>
  <c r="I202" i="1"/>
  <c r="L201" i="1"/>
  <c r="I201" i="1"/>
  <c r="L200" i="1"/>
  <c r="I200" i="1"/>
  <c r="L199" i="1"/>
  <c r="I199" i="1"/>
  <c r="L198" i="1"/>
  <c r="I198" i="1"/>
  <c r="L197" i="1"/>
  <c r="I197" i="1"/>
  <c r="L196" i="1"/>
  <c r="I196" i="1"/>
  <c r="L195" i="1"/>
  <c r="I195" i="1"/>
  <c r="L194" i="1"/>
  <c r="I194" i="1"/>
  <c r="L193" i="1"/>
  <c r="I193" i="1"/>
  <c r="L192" i="1"/>
  <c r="I192" i="1"/>
  <c r="L169" i="1"/>
  <c r="I169" i="1"/>
  <c r="L168" i="1"/>
  <c r="I168" i="1"/>
  <c r="L167" i="1"/>
  <c r="I167" i="1"/>
  <c r="L166" i="1"/>
  <c r="I166" i="1"/>
  <c r="L165" i="1"/>
  <c r="I165" i="1"/>
  <c r="L164" i="1"/>
  <c r="I164" i="1"/>
  <c r="L163" i="1"/>
  <c r="I163" i="1"/>
  <c r="L162" i="1"/>
  <c r="I162" i="1"/>
  <c r="L161" i="1"/>
  <c r="I161" i="1"/>
  <c r="D9" i="1"/>
  <c r="D92" i="1" s="1"/>
  <c r="D173" i="1" s="1"/>
  <c r="D254" i="1" s="1"/>
  <c r="U89" i="1" l="1"/>
  <c r="U90" i="1" s="1"/>
  <c r="Y89" i="1" l="1"/>
  <c r="Y90" i="1" s="1"/>
  <c r="N89" i="1"/>
  <c r="N90" i="1" s="1"/>
  <c r="X89" i="1"/>
  <c r="X90" i="1" s="1"/>
</calcChain>
</file>

<file path=xl/sharedStrings.xml><?xml version="1.0" encoding="utf-8"?>
<sst xmlns="http://schemas.openxmlformats.org/spreadsheetml/2006/main" count="399" uniqueCount="84">
  <si>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</si>
  <si>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</si>
  <si>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</si>
  <si>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</si>
  <si>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</si>
  <si>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</si>
  <si>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</si>
  <si>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</si>
  <si>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</si>
  <si>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</si>
  <si>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</si>
  <si>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</si>
  <si>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</si>
  <si>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</si>
  <si>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</si>
  <si>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</si>
  <si>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</si>
  <si>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</si>
  <si>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</si>
  <si>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</si>
  <si>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</si>
  <si>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</si>
  <si>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</si>
  <si>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</si>
  <si>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</si>
  <si>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</si>
  <si>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</si>
  <si>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</si>
  <si>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</si>
  <si>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</si>
  <si>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</si>
  <si>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</si>
  <si>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202E23000</t>
  </si>
  <si>
    <t>SF</t>
  </si>
  <si>
    <t>RT &amp; LT</t>
  </si>
  <si>
    <t>RT</t>
  </si>
  <si>
    <t>LT</t>
  </si>
  <si>
    <t>254E01000</t>
  </si>
  <si>
    <t>AVERAGE PAVEMENT WIDTH   (W)</t>
  </si>
  <si>
    <t>AVERAGE SHOULDER WIDTH   (W)</t>
  </si>
  <si>
    <t>LENGTH</t>
  </si>
  <si>
    <t>MOUTH</t>
  </si>
  <si>
    <t>THROAT</t>
  </si>
  <si>
    <t>442E10080</t>
  </si>
  <si>
    <t>617E10100</t>
  </si>
  <si>
    <t>209E60500</t>
  </si>
  <si>
    <t>875E10000</t>
  </si>
  <si>
    <t>A</t>
  </si>
  <si>
    <t>B</t>
  </si>
  <si>
    <t>C</t>
  </si>
  <si>
    <t>S.R. 2</t>
  </si>
  <si>
    <t>S.R. 2 SIDE ROAD INTERSECTIONS</t>
  </si>
  <si>
    <t>COUNTY ROAD E</t>
  </si>
  <si>
    <t>S.R. 66</t>
  </si>
  <si>
    <t>COUNTY ROAD 22</t>
  </si>
  <si>
    <t>COUNTY ROAD 21</t>
  </si>
  <si>
    <t>COUNTY ROAD 20-3</t>
  </si>
  <si>
    <t>COUNTY ROAD 20</t>
  </si>
  <si>
    <t>COUNTY ROAD 19</t>
  </si>
  <si>
    <t>COUNTY ROAD U</t>
  </si>
  <si>
    <t>COUNTY ROAD U1</t>
  </si>
  <si>
    <t>COUNTY ROAD V</t>
  </si>
  <si>
    <t>S.R. 66 SIDE ROAD INTERSECTIONS</t>
  </si>
  <si>
    <t>D</t>
  </si>
  <si>
    <t>E</t>
  </si>
  <si>
    <t>F</t>
  </si>
  <si>
    <t>G</t>
  </si>
  <si>
    <t>H</t>
  </si>
  <si>
    <t>I</t>
  </si>
  <si>
    <t>301E56000</t>
  </si>
  <si>
    <t>, 3.25"</t>
  </si>
  <si>
    <t>S.R. 34</t>
  </si>
  <si>
    <t>442E10000</t>
  </si>
  <si>
    <t>J</t>
  </si>
  <si>
    <t>K</t>
  </si>
  <si>
    <t>512E33010</t>
  </si>
  <si>
    <t>, 2.50"</t>
  </si>
  <si>
    <t>424E14001</t>
  </si>
  <si>
    <t>202E23500</t>
  </si>
  <si>
    <t>407E10000</t>
  </si>
  <si>
    <t>TACK COAT (0.055 GAL/SQ YD)</t>
  </si>
  <si>
    <t>442E90000</t>
  </si>
  <si>
    <t xml:space="preserve"> BUTT JOINT INTERSECTION</t>
  </si>
  <si>
    <t>TACK COAT (0.085 GAL/SQ YD)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</si>
</sst>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4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2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0" borderId="8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9" xfId="0" applyNumberFormat="1" applyFont="1" applyBorder="1" applyAlignment="1" applyProtection="1">
      <alignment horizontal="center" vertical="center"/>
      <protection locked="0"/>
    </xf>
    <xf numFmtId="166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2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2" xfId="0" applyFont="1" applyBorder="1" applyAlignment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5" xfId="0" applyFont="1" applyFill="1" applyBorder="1" applyAlignment="1" applyProtection="1">
      <alignment vertical="center"/>
      <protection locked="0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right" vertical="center"/>
    </xf>
    <xf numFmtId="0" fontId="10" fillId="0" borderId="29" xfId="0" applyFont="1" applyBorder="1" applyAlignment="1">
      <alignment horizontal="right" vertical="center"/>
    </xf>
    <xf numFmtId="170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0" fontId="7" fillId="5" borderId="30" xfId="0" applyFont="1" applyFill="1" applyBorder="1" applyAlignment="1" applyProtection="1">
      <alignment vertic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167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5" xfId="0" applyFont="1" applyFill="1" applyBorder="1" applyAlignment="1" applyProtection="1">
      <alignment horizontal="center" vertical="center"/>
      <protection locked="0"/>
    </xf>
    <xf numFmtId="1" fontId="7" fillId="6" borderId="5" xfId="0" applyNumberFormat="1" applyFont="1" applyFill="1" applyBorder="1" applyAlignment="1" applyProtection="1">
      <alignment horizontal="center" vertical="center"/>
      <protection locked="0"/>
    </xf>
    <xf numFmtId="164" fontId="7" fillId="0" borderId="28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2" fontId="7" fillId="0" borderId="39" xfId="0" applyNumberFormat="1" applyFont="1" applyBorder="1" applyAlignment="1" applyProtection="1">
      <alignment horizontal="center" vertical="center"/>
      <protection locked="0"/>
    </xf>
    <xf numFmtId="2" fontId="7" fillId="0" borderId="35" xfId="0" applyNumberFormat="1" applyFont="1" applyBorder="1" applyAlignment="1" applyProtection="1">
      <alignment horizontal="center" vertical="center"/>
      <protection locked="0"/>
    </xf>
    <xf numFmtId="2" fontId="7" fillId="0" borderId="36" xfId="0" applyNumberFormat="1" applyFont="1" applyBorder="1" applyAlignment="1" applyProtection="1">
      <alignment horizontal="center" vertical="center"/>
      <protection locked="0"/>
    </xf>
    <xf numFmtId="2" fontId="7" fillId="0" borderId="38" xfId="0" applyNumberFormat="1" applyFont="1" applyBorder="1" applyAlignment="1" applyProtection="1">
      <alignment horizontal="center" vertical="center"/>
      <protection locked="0"/>
    </xf>
    <xf numFmtId="1" fontId="7" fillId="0" borderId="14" xfId="0" applyNumberFormat="1" applyFont="1" applyBorder="1" applyAlignment="1">
      <alignment horizontal="center" vertical="center"/>
    </xf>
    <xf numFmtId="1" fontId="7" fillId="0" borderId="41" xfId="0" applyNumberFormat="1" applyFont="1" applyBorder="1" applyAlignment="1">
      <alignment horizontal="center" vertical="center"/>
    </xf>
    <xf numFmtId="2" fontId="7" fillId="0" borderId="33" xfId="0" applyNumberFormat="1" applyFont="1" applyBorder="1" applyAlignment="1" applyProtection="1">
      <alignment horizontal="center" vertical="center"/>
      <protection locked="0"/>
    </xf>
    <xf numFmtId="2" fontId="7" fillId="0" borderId="28" xfId="0" applyNumberFormat="1" applyFont="1" applyBorder="1" applyAlignment="1" applyProtection="1">
      <alignment horizontal="center" vertical="center"/>
      <protection locked="0"/>
    </xf>
    <xf numFmtId="2" fontId="7" fillId="0" borderId="21" xfId="0" applyNumberFormat="1" applyFont="1" applyBorder="1" applyAlignment="1" applyProtection="1">
      <alignment horizontal="center" vertical="center"/>
      <protection locked="0"/>
    </xf>
    <xf numFmtId="2" fontId="7" fillId="0" borderId="19" xfId="0" applyNumberFormat="1" applyFont="1" applyBorder="1" applyAlignment="1" applyProtection="1">
      <alignment horizontal="center" vertical="center"/>
      <protection locked="0"/>
    </xf>
    <xf numFmtId="2" fontId="7" fillId="0" borderId="11" xfId="0" applyNumberFormat="1" applyFont="1" applyBorder="1" applyAlignment="1">
      <alignment horizontal="center" vertical="center"/>
    </xf>
    <xf numFmtId="2" fontId="7" fillId="0" borderId="29" xfId="0" applyNumberFormat="1" applyFont="1" applyBorder="1" applyAlignment="1">
      <alignment horizontal="center" vertical="center"/>
    </xf>
    <xf numFmtId="169" fontId="6" fillId="4" borderId="0" xfId="0" applyNumberFormat="1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164" fontId="7" fillId="0" borderId="8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164" fontId="7" fillId="0" borderId="19" xfId="0" applyNumberFormat="1" applyFont="1" applyBorder="1" applyAlignment="1">
      <alignment horizontal="center" vertical="center" textRotation="90" wrapText="1"/>
    </xf>
    <xf numFmtId="164" fontId="7" fillId="0" borderId="21" xfId="0" applyNumberFormat="1" applyFont="1" applyBorder="1" applyAlignment="1">
      <alignment horizontal="center" vertical="center" textRotation="90" wrapText="1"/>
    </xf>
    <xf numFmtId="164" fontId="7" fillId="0" borderId="33" xfId="0" applyNumberFormat="1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right" vertical="center"/>
    </xf>
    <xf numFmtId="0" fontId="10" fillId="0" borderId="16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67" fontId="7" fillId="0" borderId="28" xfId="0" applyNumberFormat="1" applyFont="1" applyBorder="1" applyAlignment="1" applyProtection="1">
      <alignment horizontal="center" vertical="center"/>
      <protection locked="0"/>
    </xf>
    <xf numFmtId="169" fontId="6" fillId="4" borderId="0" xfId="0" applyNumberFormat="1" applyFont="1" applyFill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21" xfId="0" applyFont="1" applyBorder="1" applyAlignment="1">
      <alignment vertical="center"/>
    </xf>
    <xf numFmtId="1" fontId="10" fillId="0" borderId="8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vertical="center"/>
    </xf>
    <xf numFmtId="0" fontId="10" fillId="0" borderId="36" xfId="0" applyFont="1" applyBorder="1" applyAlignment="1">
      <alignment horizontal="center" vertical="center" textRotation="90" wrapText="1"/>
    </xf>
    <xf numFmtId="0" fontId="10" fillId="0" borderId="37" xfId="0" applyFont="1" applyBorder="1" applyAlignment="1">
      <alignment horizontal="center" vertical="center" textRotation="90" wrapText="1"/>
    </xf>
    <xf numFmtId="167" fontId="7" fillId="0" borderId="15" xfId="0" applyNumberFormat="1" applyFont="1" applyBorder="1" applyAlignment="1" applyProtection="1">
      <alignment horizontal="center" vertical="center"/>
      <protection locked="0"/>
    </xf>
    <xf numFmtId="167" fontId="7" fillId="0" borderId="16" xfId="0" applyNumberFormat="1" applyFont="1" applyBorder="1" applyAlignment="1" applyProtection="1">
      <alignment horizontal="center" vertical="center"/>
      <protection locked="0"/>
    </xf>
    <xf numFmtId="167" fontId="7" fillId="0" borderId="17" xfId="0" applyNumberFormat="1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0" fillId="0" borderId="40" xfId="0" applyFont="1" applyBorder="1" applyAlignment="1">
      <alignment horizontal="right" vertical="center"/>
    </xf>
    <xf numFmtId="167" fontId="7" fillId="0" borderId="31" xfId="0" applyNumberFormat="1" applyFont="1" applyBorder="1" applyAlignment="1" applyProtection="1">
      <alignment horizontal="center" vertical="center"/>
      <protection locked="0"/>
    </xf>
    <xf numFmtId="167" fontId="7" fillId="0" borderId="32" xfId="0" applyNumberFormat="1" applyFont="1" applyBorder="1" applyAlignment="1" applyProtection="1">
      <alignment horizontal="center" vertical="center"/>
      <protection locked="0"/>
    </xf>
    <xf numFmtId="167" fontId="7" fillId="0" borderId="29" xfId="0" applyNumberFormat="1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1F2E8FB3-360E-45E6-A844-31DED93E06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88</xdr:row>
      <xdr:rowOff>76200</xdr:rowOff>
    </xdr:from>
    <xdr:to>
      <xdr:col>29</xdr:col>
      <xdr:colOff>0</xdr:colOff>
      <xdr:row>88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90</xdr:row>
      <xdr:rowOff>0</xdr:rowOff>
    </xdr:from>
    <xdr:to>
      <xdr:col>29</xdr:col>
      <xdr:colOff>0</xdr:colOff>
      <xdr:row>90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88</xdr:row>
      <xdr:rowOff>76200</xdr:rowOff>
    </xdr:from>
    <xdr:to>
      <xdr:col>28</xdr:col>
      <xdr:colOff>0</xdr:colOff>
      <xdr:row>88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77833E6A-C469-4FF1-97F9-4609299394A6}"/>
            </a:ext>
          </a:extLst>
        </xdr:cNvPr>
        <xdr:cNvSpPr>
          <a:spLocks noChangeShapeType="1"/>
        </xdr:cNvSpPr>
      </xdr:nvSpPr>
      <xdr:spPr bwMode="auto">
        <a:xfrm>
          <a:off x="17708880" y="138379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314AAC42-C01A-4949-B6A1-83CDBF803142}"/>
            </a:ext>
          </a:extLst>
        </xdr:cNvPr>
        <xdr:cNvSpPr>
          <a:spLocks noChangeShapeType="1"/>
        </xdr:cNvSpPr>
      </xdr:nvSpPr>
      <xdr:spPr bwMode="auto">
        <a:xfrm rot="5400000">
          <a:off x="25198387" y="4334828"/>
          <a:ext cx="3486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28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94F9DE22-A1DF-4BAF-97B2-F120FE65DD21}"/>
            </a:ext>
          </a:extLst>
        </xdr:cNvPr>
        <xdr:cNvSpPr>
          <a:spLocks noChangeShapeType="1"/>
        </xdr:cNvSpPr>
      </xdr:nvSpPr>
      <xdr:spPr bwMode="auto">
        <a:xfrm rot="5400000">
          <a:off x="25918477" y="4334828"/>
          <a:ext cx="3486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28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5EE708DB-BD4F-4BB7-B54B-2434594535CD}"/>
            </a:ext>
          </a:extLst>
        </xdr:cNvPr>
        <xdr:cNvSpPr>
          <a:spLocks noChangeShapeType="1"/>
        </xdr:cNvSpPr>
      </xdr:nvSpPr>
      <xdr:spPr bwMode="auto">
        <a:xfrm rot="5400000">
          <a:off x="25198387" y="4334828"/>
          <a:ext cx="3486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90</xdr:row>
      <xdr:rowOff>0</xdr:rowOff>
    </xdr:from>
    <xdr:to>
      <xdr:col>28</xdr:col>
      <xdr:colOff>0</xdr:colOff>
      <xdr:row>90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9B576E7B-7410-40A1-94E9-0AB3211D6913}"/>
            </a:ext>
          </a:extLst>
        </xdr:cNvPr>
        <xdr:cNvSpPr>
          <a:spLocks noChangeShapeType="1"/>
        </xdr:cNvSpPr>
      </xdr:nvSpPr>
      <xdr:spPr bwMode="auto">
        <a:xfrm>
          <a:off x="177088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8D30C890-269E-477B-BD83-82BAC4C30B1D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79BC6E1B-43F9-46C5-A5B0-74071CD58898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F3BB0959-D4AD-4B77-9675-6FB9E9E24BCA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90</xdr:row>
      <xdr:rowOff>0</xdr:rowOff>
    </xdr:from>
    <xdr:to>
      <xdr:col>28</xdr:col>
      <xdr:colOff>0</xdr:colOff>
      <xdr:row>90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D86C0AC5-CBB6-46FE-87EE-34464162D67E}"/>
            </a:ext>
          </a:extLst>
        </xdr:cNvPr>
        <xdr:cNvSpPr>
          <a:spLocks noChangeShapeType="1"/>
        </xdr:cNvSpPr>
      </xdr:nvSpPr>
      <xdr:spPr bwMode="auto">
        <a:xfrm>
          <a:off x="177088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AD19BA93-CA80-443F-ADDF-5F2C854198D3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3644AD0E-712E-4561-9D10-2096E6E0818B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839649E7-7F8F-4BF1-811D-92ADFDB8413E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90</xdr:row>
      <xdr:rowOff>0</xdr:rowOff>
    </xdr:from>
    <xdr:to>
      <xdr:col>28</xdr:col>
      <xdr:colOff>0</xdr:colOff>
      <xdr:row>90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3528DD10-6CC0-4DBA-A97D-4FB73BAAF5F9}"/>
            </a:ext>
          </a:extLst>
        </xdr:cNvPr>
        <xdr:cNvSpPr>
          <a:spLocks noChangeShapeType="1"/>
        </xdr:cNvSpPr>
      </xdr:nvSpPr>
      <xdr:spPr bwMode="auto">
        <a:xfrm>
          <a:off x="177088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B52298C9-8D02-4122-AEA2-61A3D11E8475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69522B4A-863F-4BFB-A9A8-D7EF448F07A7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8AC3C42F-7FF3-41A7-B767-EC760ED5FF46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90</xdr:row>
      <xdr:rowOff>0</xdr:rowOff>
    </xdr:from>
    <xdr:to>
      <xdr:col>28</xdr:col>
      <xdr:colOff>0</xdr:colOff>
      <xdr:row>90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E71277D6-D3F9-46DD-B117-526E38FD33CE}"/>
            </a:ext>
          </a:extLst>
        </xdr:cNvPr>
        <xdr:cNvSpPr>
          <a:spLocks noChangeShapeType="1"/>
        </xdr:cNvSpPr>
      </xdr:nvSpPr>
      <xdr:spPr bwMode="auto">
        <a:xfrm>
          <a:off x="17708880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A306D780-3ED5-4F55-8B9E-E19D280DD46A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90</xdr:row>
      <xdr:rowOff>0</xdr:rowOff>
    </xdr:from>
    <xdr:to>
      <xdr:col>41</xdr:col>
      <xdr:colOff>161925</xdr:colOff>
      <xdr:row>90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EF1E5638-A528-486B-B656-9F87B94E6D46}"/>
            </a:ext>
          </a:extLst>
        </xdr:cNvPr>
        <xdr:cNvSpPr>
          <a:spLocks noChangeShapeType="1"/>
        </xdr:cNvSpPr>
      </xdr:nvSpPr>
      <xdr:spPr bwMode="auto">
        <a:xfrm rot="5400000">
          <a:off x="2609278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90</xdr:row>
      <xdr:rowOff>0</xdr:rowOff>
    </xdr:from>
    <xdr:to>
      <xdr:col>40</xdr:col>
      <xdr:colOff>66675</xdr:colOff>
      <xdr:row>90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F7072B59-7947-48D9-BD3E-5BECC8B656AB}"/>
            </a:ext>
          </a:extLst>
        </xdr:cNvPr>
        <xdr:cNvSpPr>
          <a:spLocks noChangeShapeType="1"/>
        </xdr:cNvSpPr>
      </xdr:nvSpPr>
      <xdr:spPr bwMode="auto">
        <a:xfrm rot="5400000">
          <a:off x="25372695" y="140817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6422/SEN-10121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 t="str">
            <v>OBSOLETE 5/9/2022</v>
          </cell>
          <cell r="G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 t="str">
            <v>OBSOLETE 5/9/2022</v>
          </cell>
          <cell r="G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 t="str">
            <v>OBSOLETE 5/9/2022</v>
          </cell>
          <cell r="G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 t="str">
            <v>OBSOLETE 5/9/2022</v>
          </cell>
          <cell r="G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 t="str">
            <v>OBSOLETE 5/9/2022</v>
          </cell>
          <cell r="G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 t="str">
            <v>OBSOLETE 5/9/2022</v>
          </cell>
          <cell r="G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 t="str">
            <v>OBSOLETE 5/9/2022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302E46000</v>
          </cell>
          <cell r="C436" t="str">
            <v>CY</v>
          </cell>
          <cell r="D436" t="str">
            <v>ASPHALT CONCRETE BASE, PG64-22</v>
          </cell>
          <cell r="F436" t="str">
            <v>OBSOLETE 5/9/2022</v>
          </cell>
          <cell r="G436">
            <v>0</v>
          </cell>
        </row>
        <row r="437">
          <cell r="A437" t="str">
            <v>302E46001</v>
          </cell>
          <cell r="C437" t="str">
            <v>CY</v>
          </cell>
          <cell r="D437" t="str">
            <v>ASPHALT CONCRETE BASE, AS PER PLAN</v>
          </cell>
          <cell r="F437" t="str">
            <v>OBSOLETE 5/9/2022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F438"/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F440"/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F475"/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400E10000</v>
          </cell>
          <cell r="C478" t="str">
            <v>LS</v>
          </cell>
          <cell r="D478" t="str">
            <v>SPECIAL –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G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G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G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G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G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 t="str">
            <v>OBSOLETE 5/9/2022</v>
          </cell>
          <cell r="G541">
            <v>0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 t="str">
            <v>OBSOLETE 5/9/2022</v>
          </cell>
          <cell r="G542">
            <v>0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 t="str">
            <v>OBSOLETE 5/9/2022</v>
          </cell>
          <cell r="G543">
            <v>0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 t="str">
            <v>OBSOLETE 5/9/2022</v>
          </cell>
          <cell r="G544">
            <v>0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 t="str">
            <v>OBSOLETE 5/9/2022</v>
          </cell>
          <cell r="G545">
            <v>0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G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G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G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G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G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G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G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G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G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G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G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G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G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G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G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G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G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 t="str">
            <v>OBSOLETE 5/9/2022</v>
          </cell>
          <cell r="G568">
            <v>0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 t="str">
            <v>OBSOLETE 5/9/2022</v>
          </cell>
          <cell r="G569">
            <v>0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 t="str">
            <v>OBSOLETE 5/9/2022</v>
          </cell>
          <cell r="G570">
            <v>0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 t="str">
            <v>OBSOLETE 5/9/2022</v>
          </cell>
          <cell r="G571">
            <v>0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 t="str">
            <v>OBSOLETE 5/9/2022</v>
          </cell>
          <cell r="G572">
            <v>0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 t="str">
            <v>OBSOLETE 5/9/2022</v>
          </cell>
          <cell r="G573">
            <v>0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G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G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G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G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G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G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G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G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G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G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G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G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G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G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G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G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G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G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G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G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G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G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G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G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442E10600</v>
          </cell>
          <cell r="C623" t="str">
            <v>CY</v>
          </cell>
          <cell r="D623" t="str">
            <v>ASPHALT CONCRETE SURFACE COURSE, 9.5 MM, TYPE B (448)</v>
          </cell>
          <cell r="F623"/>
          <cell r="G623">
            <v>0</v>
          </cell>
        </row>
        <row r="624">
          <cell r="A624" t="str">
            <v>442E10601</v>
          </cell>
          <cell r="C624" t="str">
            <v>CY</v>
          </cell>
          <cell r="D624" t="str">
            <v>ASPHALT CONCRETE SURFACE COURSE, 9.5 MM, TYPE B (448),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442E20000</v>
          </cell>
          <cell r="C625" t="str">
            <v>CY</v>
          </cell>
          <cell r="D625" t="str">
            <v>ASPHALT CONCRETE SURFACE COURSE, 12.5 MM, TYPE A (448)</v>
          </cell>
          <cell r="F625"/>
          <cell r="G625">
            <v>0</v>
          </cell>
        </row>
        <row r="626">
          <cell r="A626" t="str">
            <v>442E20001</v>
          </cell>
          <cell r="C626" t="str">
            <v>CY</v>
          </cell>
          <cell r="D626" t="str">
            <v>ASPHALT CONCRETE SURFACE COURSE, 12.5 MM, TYPE A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442E20050</v>
          </cell>
          <cell r="C627" t="str">
            <v>CY</v>
          </cell>
          <cell r="D627" t="str">
            <v>ASPHALT CONCRETE SURFACE COURSE, 12.5 MM, TYPE B (448)</v>
          </cell>
          <cell r="F627"/>
          <cell r="G627">
            <v>0</v>
          </cell>
        </row>
        <row r="628">
          <cell r="A628" t="str">
            <v>442E20051</v>
          </cell>
          <cell r="C628" t="str">
            <v>CY</v>
          </cell>
          <cell r="D628" t="str">
            <v>ASPHALT CONCRETE SURFACE COURSE, 12.5 MM, TYPE B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442E20100</v>
          </cell>
          <cell r="C629" t="str">
            <v>CY</v>
          </cell>
          <cell r="D629" t="str">
            <v>ASPHALT CONCRETE INTERMEDIATE COURSE, 9.5 MM, TYPE A (448)</v>
          </cell>
          <cell r="F629"/>
          <cell r="G629">
            <v>0</v>
          </cell>
        </row>
        <row r="630">
          <cell r="A630" t="str">
            <v>442E20101</v>
          </cell>
          <cell r="C630" t="str">
            <v>CY</v>
          </cell>
          <cell r="D630" t="str">
            <v>ASPHALT CONCRETE INTERMEDIATE COURSE, 9.5 MM, TYPE A (448),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G631">
            <v>0</v>
          </cell>
        </row>
        <row r="632">
          <cell r="A632" t="str">
            <v>442E20151</v>
          </cell>
          <cell r="C632" t="str">
            <v>CY</v>
          </cell>
          <cell r="D632" t="str">
            <v>ASPHALT CONCRETE INTERMEDIATE COURSE, 9.5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442E20170</v>
          </cell>
          <cell r="C633" t="str">
            <v>CY</v>
          </cell>
          <cell r="D633" t="str">
            <v>ASPHALT CONCRETE INTERMEDIATE COURSE, 12.5 MM, TYPE A (448)</v>
          </cell>
          <cell r="G633">
            <v>0</v>
          </cell>
        </row>
        <row r="634">
          <cell r="A634" t="str">
            <v>442E20171</v>
          </cell>
          <cell r="C634" t="str">
            <v>CY</v>
          </cell>
          <cell r="D634" t="str">
            <v>ASPHALT CONCRETE INTERMEDIATE COURSE, 12.5 MM, TYPE A (448), AS PER PLAN</v>
          </cell>
          <cell r="F634"/>
          <cell r="G634">
            <v>0</v>
          </cell>
        </row>
        <row r="635">
          <cell r="A635" t="str">
            <v>442E20180</v>
          </cell>
          <cell r="C635" t="str">
            <v>CY</v>
          </cell>
          <cell r="D635" t="str">
            <v>ASPHALT CONCRETE INTERMEDIATE COURSE, 12.5 MM, TYPE B (448)</v>
          </cell>
          <cell r="G635">
            <v>0</v>
          </cell>
        </row>
        <row r="636">
          <cell r="A636" t="str">
            <v>442E20181</v>
          </cell>
          <cell r="C636" t="str">
            <v>CY</v>
          </cell>
          <cell r="D636" t="str">
            <v>ASPHALT CONCRETE INTERMEDIATE COURSE, 12.5 MM, TYPE B (448), AS PER PLAN</v>
          </cell>
          <cell r="G636">
            <v>0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442E20250</v>
          </cell>
          <cell r="C639" t="str">
            <v>CY</v>
          </cell>
          <cell r="D639" t="str">
            <v>ASPHALT CONCRETE INTERMEDIATE COURSE, 19 MM, TYPE B (448)</v>
          </cell>
          <cell r="G639">
            <v>0</v>
          </cell>
        </row>
        <row r="640">
          <cell r="A640" t="str">
            <v>442E20251</v>
          </cell>
          <cell r="C640" t="str">
            <v>CY</v>
          </cell>
          <cell r="D640" t="str">
            <v>ASPHALT CONCRETE INTERMEDIATE COURSE, 19 MM, TYPE B (448),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442E22000</v>
          </cell>
          <cell r="C641" t="str">
            <v>CY</v>
          </cell>
          <cell r="D641" t="str">
            <v>ASPHALT CONCRETE SURFACE COURSE, 9.5 MM, TYPE A (449)</v>
          </cell>
          <cell r="G641">
            <v>0</v>
          </cell>
        </row>
        <row r="642">
          <cell r="A642" t="str">
            <v>442E22001</v>
          </cell>
          <cell r="C642" t="str">
            <v>CY</v>
          </cell>
          <cell r="D642" t="str">
            <v>ASPHALT CONCRETE SURFACE COURSE, 9.5 MM, TYPE A (449), AS PER PLAN</v>
          </cell>
          <cell r="G642">
            <v>0</v>
          </cell>
        </row>
        <row r="643">
          <cell r="A643" t="str">
            <v>442E22020</v>
          </cell>
          <cell r="C643" t="str">
            <v>CY</v>
          </cell>
          <cell r="D643" t="str">
            <v>ASPHALT CONCRETE SURFACE COURSE, 9.5 MM, TYPE A (449) (DRIVEWAYS)</v>
          </cell>
          <cell r="F643"/>
          <cell r="G643">
            <v>0</v>
          </cell>
        </row>
        <row r="644">
          <cell r="A644" t="str">
            <v>442E22050</v>
          </cell>
          <cell r="C644" t="str">
            <v>CY</v>
          </cell>
          <cell r="D644" t="str">
            <v>ASPHALT CONCRETE SURFACE COURSE, 9.5 MM, TYPE B (449)</v>
          </cell>
          <cell r="G644">
            <v>0</v>
          </cell>
        </row>
        <row r="645">
          <cell r="A645" t="str">
            <v>442E22051</v>
          </cell>
          <cell r="C645" t="str">
            <v>CY</v>
          </cell>
          <cell r="D645" t="str">
            <v>ASPHALT CONCRETE SURFACE COURSE, 9.5 MM, TYPE B (449), AS PER PLAN</v>
          </cell>
          <cell r="F645"/>
          <cell r="G645">
            <v>0</v>
          </cell>
        </row>
        <row r="646">
          <cell r="A646" t="str">
            <v>442E22100</v>
          </cell>
          <cell r="C646" t="str">
            <v>CY</v>
          </cell>
          <cell r="D646" t="str">
            <v>ASPHALT CONCRETE SURFACE COURSE, 12.5 MM, TYPE A (449)</v>
          </cell>
          <cell r="G646">
            <v>0</v>
          </cell>
        </row>
        <row r="647">
          <cell r="A647" t="str">
            <v>442E22101</v>
          </cell>
          <cell r="C647" t="str">
            <v>CY</v>
          </cell>
          <cell r="D647" t="str">
            <v>ASPHALT CONCRETE SURFACE COURSE, 12.5 MM, TYPE A (449), AS PER PLAN</v>
          </cell>
          <cell r="F647"/>
          <cell r="G647">
            <v>0</v>
          </cell>
        </row>
        <row r="648">
          <cell r="A648" t="str">
            <v>442E22120</v>
          </cell>
          <cell r="C648" t="str">
            <v>CY</v>
          </cell>
          <cell r="D648" t="str">
            <v>ASPHALT CONCRETE SURFACE COURSE, 12.5 MM, TYPE A (449) (DRIVEWAYS)</v>
          </cell>
          <cell r="G648">
            <v>0</v>
          </cell>
        </row>
        <row r="649">
          <cell r="A649" t="str">
            <v>442E22150</v>
          </cell>
          <cell r="C649" t="str">
            <v>CY</v>
          </cell>
          <cell r="D649" t="str">
            <v>ASPHALT CONCRETE SURFACE COURSE, 12.5 MM, TYPE B (449)</v>
          </cell>
          <cell r="G649">
            <v>0</v>
          </cell>
        </row>
        <row r="650">
          <cell r="A650" t="str">
            <v>442E22151</v>
          </cell>
          <cell r="C650" t="str">
            <v>CY</v>
          </cell>
          <cell r="D650" t="str">
            <v>ASPHALT CONCRETE SURFACE COURSE, 12.5 MM, TYPE B (449), AS PER PLAN</v>
          </cell>
          <cell r="G650">
            <v>0</v>
          </cell>
        </row>
        <row r="651">
          <cell r="A651" t="str">
            <v>442E22200</v>
          </cell>
          <cell r="C651" t="str">
            <v>CY</v>
          </cell>
          <cell r="D651" t="str">
            <v>ASPHALT CONCRETE INTERMEDIATE COURSE, 9.5 MM, TYPE A (449)</v>
          </cell>
          <cell r="G651">
            <v>0</v>
          </cell>
        </row>
        <row r="652">
          <cell r="A652" t="str">
            <v>442E22201</v>
          </cell>
          <cell r="C652" t="str">
            <v>CY</v>
          </cell>
          <cell r="D652" t="str">
            <v>ASPHALT CONCRETE INTERMEDIATE COURSE, 9.5 MM, TYPE A (449), AS PER PLAN</v>
          </cell>
          <cell r="G652">
            <v>0</v>
          </cell>
        </row>
        <row r="653">
          <cell r="A653" t="str">
            <v>442E22220</v>
          </cell>
          <cell r="C653" t="str">
            <v>CY</v>
          </cell>
          <cell r="D653" t="str">
            <v>ASPHALT CONCRETE INTERMEDIATE COURSE, 9.5 MM, TYPE A (449) (DRIVEWAYS)</v>
          </cell>
          <cell r="G653">
            <v>0</v>
          </cell>
        </row>
        <row r="654">
          <cell r="A654" t="str">
            <v>442E22250</v>
          </cell>
          <cell r="C654" t="str">
            <v>CY</v>
          </cell>
          <cell r="D654" t="str">
            <v>ASPHALT CONCRETE INTERMEDIATE COURSE, 9.5 MM, TYPE B (449)</v>
          </cell>
          <cell r="G654">
            <v>0</v>
          </cell>
        </row>
        <row r="655">
          <cell r="A655" t="str">
            <v>442E22251</v>
          </cell>
          <cell r="C655" t="str">
            <v>CY</v>
          </cell>
          <cell r="D655" t="str">
            <v>ASPHALT CONCRETE INTERMEDIATE COURSE, 9.5 MM, TYPE B (449), AS PER PLAN</v>
          </cell>
          <cell r="G655">
            <v>0</v>
          </cell>
        </row>
        <row r="656">
          <cell r="A656" t="str">
            <v>442E22300</v>
          </cell>
          <cell r="C656" t="str">
            <v>CY</v>
          </cell>
          <cell r="D656" t="str">
            <v>ASPHALT CONCRETE INTERMEDIATE COURSE, 12.5 MM, TYPE A (449)</v>
          </cell>
          <cell r="G656">
            <v>0</v>
          </cell>
        </row>
        <row r="657">
          <cell r="A657" t="str">
            <v>442E22301</v>
          </cell>
          <cell r="C657" t="str">
            <v>CY</v>
          </cell>
          <cell r="D657" t="str">
            <v>ASPHALT CONCRETE INTERMEDIATE COURSE, 12.5 MM, TYPE A (449), AS PER PLAN</v>
          </cell>
          <cell r="G657">
            <v>0</v>
          </cell>
        </row>
        <row r="658">
          <cell r="A658" t="str">
            <v>442E22320</v>
          </cell>
          <cell r="C658" t="str">
            <v>CY</v>
          </cell>
          <cell r="D658" t="str">
            <v>ASPHALT CONCRETE INTERMEDIATE COURSE, 12.5 MM, TYPE A (449) (DRIVEWAYS)</v>
          </cell>
          <cell r="G658">
            <v>0</v>
          </cell>
        </row>
        <row r="659">
          <cell r="A659" t="str">
            <v>442E22350</v>
          </cell>
          <cell r="C659" t="str">
            <v>CY</v>
          </cell>
          <cell r="D659" t="str">
            <v>ASPHALT CONCRETE INTERMEDIATE COURSE, 12.5 MM, TYPE B (449)</v>
          </cell>
          <cell r="G659">
            <v>0</v>
          </cell>
        </row>
        <row r="660">
          <cell r="A660" t="str">
            <v>442E22351</v>
          </cell>
          <cell r="C660" t="str">
            <v>CY</v>
          </cell>
          <cell r="D660" t="str">
            <v>ASPHALT CONCRETE INTERMEDIATE COURSE, 12.5 MM, TYPE B (449), AS PER PLAN</v>
          </cell>
          <cell r="G660">
            <v>0</v>
          </cell>
        </row>
        <row r="661">
          <cell r="A661" t="str">
            <v>442E22370</v>
          </cell>
          <cell r="C661" t="str">
            <v>CY</v>
          </cell>
          <cell r="D661" t="str">
            <v>ASPHALT CONCRETE INTERMEDIATE COURSE, 12.5 MM, TYPE B (449) (DRIVEWAYS)</v>
          </cell>
          <cell r="G661">
            <v>0</v>
          </cell>
        </row>
        <row r="662">
          <cell r="A662" t="str">
            <v>442E22400</v>
          </cell>
          <cell r="C662" t="str">
            <v>CY</v>
          </cell>
          <cell r="D662" t="str">
            <v>ASPHALT CONCRETE INTERMEDIATE COURSE, 19 MM, TYPE A (449)</v>
          </cell>
          <cell r="G662">
            <v>0</v>
          </cell>
        </row>
        <row r="663">
          <cell r="A663" t="str">
            <v>442E22401</v>
          </cell>
          <cell r="C663" t="str">
            <v>CY</v>
          </cell>
          <cell r="D663" t="str">
            <v>ASPHALT CONCRETE INTERMEDIATE COURSE, 19 MM, TYPE A (449), AS PER PLAN</v>
          </cell>
          <cell r="G663">
            <v>0</v>
          </cell>
        </row>
        <row r="664">
          <cell r="A664" t="str">
            <v>442E22420</v>
          </cell>
          <cell r="C664" t="str">
            <v>CY</v>
          </cell>
          <cell r="D664" t="str">
            <v>ASPHALT CONCRETE INTERMEDIATE COURSE, 19 MM, TYPE A (449) (DRIVEWAYS)</v>
          </cell>
          <cell r="G664">
            <v>0</v>
          </cell>
        </row>
        <row r="665">
          <cell r="A665" t="str">
            <v>442E22450</v>
          </cell>
          <cell r="C665" t="str">
            <v>CY</v>
          </cell>
          <cell r="D665" t="str">
            <v>ASPHALT CONCRETE INTERMEDIATE COURSE, 19 MM, TYPE B (449)</v>
          </cell>
          <cell r="G665">
            <v>0</v>
          </cell>
        </row>
        <row r="666">
          <cell r="A666" t="str">
            <v>442E22451</v>
          </cell>
          <cell r="C666" t="str">
            <v>CY</v>
          </cell>
          <cell r="D666" t="str">
            <v>ASPHALT CONCRETE INTERMEDIATE COURSE, 19 MM, TYPE B (449), AS PER PLAN</v>
          </cell>
          <cell r="G666">
            <v>0</v>
          </cell>
        </row>
        <row r="667">
          <cell r="A667" t="str">
            <v>442E90000</v>
          </cell>
          <cell r="C667" t="str">
            <v>CY</v>
          </cell>
          <cell r="D667" t="str">
            <v>ASPHALT CONCRETE, MISC.:</v>
          </cell>
          <cell r="F667" t="str">
            <v>ADD SUPPLEMENTAL DESCRIPTION</v>
          </cell>
          <cell r="G667">
            <v>1</v>
          </cell>
        </row>
        <row r="668">
          <cell r="A668" t="str">
            <v>443E10000</v>
          </cell>
          <cell r="C668" t="str">
            <v>CY</v>
          </cell>
          <cell r="D668" t="str">
            <v>STONE MATRIX ASPHALT CONCRETE, 12.5 MM, PG70-22M, (446)</v>
          </cell>
          <cell r="G668">
            <v>0</v>
          </cell>
        </row>
        <row r="669">
          <cell r="A669" t="str">
            <v>443E10001</v>
          </cell>
          <cell r="C669" t="str">
            <v>CY</v>
          </cell>
          <cell r="D669" t="str">
            <v>STONE MATRIX ASPHALT CONCRETE, 12.5 MM, PG70-22M, (446), AS PER PLAN</v>
          </cell>
          <cell r="G669">
            <v>0</v>
          </cell>
        </row>
        <row r="670">
          <cell r="A670" t="str">
            <v>443E12000</v>
          </cell>
          <cell r="C670" t="str">
            <v>CY</v>
          </cell>
          <cell r="D670" t="str">
            <v>STONE MATRIX ASPHALT CONCRETE, 12.5 MM, PG76-22M, (446)</v>
          </cell>
          <cell r="G670">
            <v>0</v>
          </cell>
        </row>
        <row r="671">
          <cell r="A671" t="str">
            <v>443E12001</v>
          </cell>
          <cell r="C671" t="str">
            <v>CY</v>
          </cell>
          <cell r="D671" t="str">
            <v>STONE MATRIX ASPHALT CONCRETE, 12.5 MM, PG76-22M, (446), AS PER PLAN</v>
          </cell>
          <cell r="G671">
            <v>0</v>
          </cell>
        </row>
        <row r="672">
          <cell r="A672" t="str">
            <v>443E98000</v>
          </cell>
          <cell r="C672" t="str">
            <v>CY</v>
          </cell>
          <cell r="D672" t="str">
            <v>STONE MATRIX ASPHALT CONCRETE, MISC.:</v>
          </cell>
          <cell r="F672" t="str">
            <v>ADD SUPPLEMENTAL DESCRIPTION</v>
          </cell>
          <cell r="G672">
            <v>1</v>
          </cell>
        </row>
        <row r="673">
          <cell r="A673" t="str">
            <v>450E99000</v>
          </cell>
          <cell r="B673" t="str">
            <v>Y</v>
          </cell>
          <cell r="C673" t="str">
            <v>LS</v>
          </cell>
          <cell r="D673" t="str">
            <v>SPECIAL - RIGID PAVEMENT</v>
          </cell>
          <cell r="F673" t="str">
            <v>DESIGN BUILD PROJECTS ONLY</v>
          </cell>
          <cell r="G673">
            <v>0</v>
          </cell>
        </row>
        <row r="674">
          <cell r="A674" t="str">
            <v>451E10010</v>
          </cell>
          <cell r="C674" t="str">
            <v>SY</v>
          </cell>
          <cell r="D674" t="str">
            <v>6" REINFORCED CONCRETE PAVEMENT, CLASS QC 1P</v>
          </cell>
          <cell r="G674">
            <v>0</v>
          </cell>
        </row>
        <row r="675">
          <cell r="A675" t="str">
            <v>451E10011</v>
          </cell>
          <cell r="C675" t="str">
            <v>SY</v>
          </cell>
          <cell r="D675" t="str">
            <v>6" REINFORCED CONCRETE PAVEMENT, CLASS QC 1P, AS PER PLAN</v>
          </cell>
          <cell r="G675">
            <v>0</v>
          </cell>
        </row>
        <row r="676">
          <cell r="A676" t="str">
            <v>451E10020</v>
          </cell>
          <cell r="C676" t="str">
            <v>SY</v>
          </cell>
          <cell r="D676" t="str">
            <v>6" REINFORCED CONCRETE PAVEMENT, CLASS QC 1P WITH QC/QA</v>
          </cell>
          <cell r="G676">
            <v>0</v>
          </cell>
        </row>
        <row r="677">
          <cell r="A677" t="str">
            <v>451E10021</v>
          </cell>
          <cell r="C677" t="str">
            <v>SY</v>
          </cell>
          <cell r="D677" t="str">
            <v>6" REINFORCED CONCRETE PAVEMENT, CLASS QC 1P WITH QC/QA, AS PER PLAN</v>
          </cell>
          <cell r="G677">
            <v>0</v>
          </cell>
        </row>
        <row r="678">
          <cell r="A678" t="str">
            <v>451E11010</v>
          </cell>
          <cell r="C678" t="str">
            <v>SY</v>
          </cell>
          <cell r="D678" t="str">
            <v>7" REINFORCED CONCRETE PAVEMENT, CLASS QC 1P</v>
          </cell>
          <cell r="F678"/>
          <cell r="G678">
            <v>0</v>
          </cell>
        </row>
        <row r="679">
          <cell r="A679" t="str">
            <v>451E11011</v>
          </cell>
          <cell r="B679"/>
          <cell r="C679" t="str">
            <v>SY</v>
          </cell>
          <cell r="D679" t="str">
            <v>7" REINFORCED CONCRETE PAVEMENT, CLASS QC 1P, AS PER PLAN</v>
          </cell>
          <cell r="F679"/>
          <cell r="G679">
            <v>0</v>
          </cell>
        </row>
        <row r="680">
          <cell r="A680" t="str">
            <v>451E11020</v>
          </cell>
          <cell r="C680" t="str">
            <v>SY</v>
          </cell>
          <cell r="D680" t="str">
            <v>7" REINFORCED CONCRETE PAVEMENT, CLASS QC 1P WITH QC/QA</v>
          </cell>
          <cell r="G680">
            <v>0</v>
          </cell>
        </row>
        <row r="681">
          <cell r="A681" t="str">
            <v>451E11021</v>
          </cell>
          <cell r="C681" t="str">
            <v>SY</v>
          </cell>
          <cell r="D681" t="str">
            <v>7" REINFORCED CONCRETE PAVEMENT, CLASS QC 1P WITH QC/QA, AS PER PLAN</v>
          </cell>
          <cell r="G681">
            <v>0</v>
          </cell>
        </row>
        <row r="682">
          <cell r="A682" t="str">
            <v>451E13010</v>
          </cell>
          <cell r="C682" t="str">
            <v>SY</v>
          </cell>
          <cell r="D682" t="str">
            <v>8" REINFORCED CONCRETE PAVEMENT, CLASS QC 1P</v>
          </cell>
          <cell r="G682">
            <v>0</v>
          </cell>
        </row>
        <row r="683">
          <cell r="A683" t="str">
            <v>451E13011</v>
          </cell>
          <cell r="C683" t="str">
            <v>SY</v>
          </cell>
          <cell r="D683" t="str">
            <v>8" REINFORCED CONCRETE PAVEMENT, CLASS QC 1P, AS PER PLAN</v>
          </cell>
          <cell r="G683">
            <v>0</v>
          </cell>
        </row>
        <row r="684">
          <cell r="A684" t="str">
            <v>451E13020</v>
          </cell>
          <cell r="C684" t="str">
            <v>SY</v>
          </cell>
          <cell r="D684" t="str">
            <v>8" REINFORCED CONCRETE PAVEMENT, CLASS QC 1P WITH QC/QA</v>
          </cell>
          <cell r="G684">
            <v>0</v>
          </cell>
        </row>
        <row r="685">
          <cell r="A685" t="str">
            <v>451E13021</v>
          </cell>
          <cell r="C685" t="str">
            <v>SY</v>
          </cell>
          <cell r="D685" t="str">
            <v>8" REINFORCED CONCRETE PAVEMENT, CLASS QC 1P WITH QC/QA, AS PER PLAN</v>
          </cell>
          <cell r="G685">
            <v>0</v>
          </cell>
        </row>
        <row r="686">
          <cell r="A686" t="str">
            <v>451E14010</v>
          </cell>
          <cell r="C686" t="str">
            <v>SY</v>
          </cell>
          <cell r="D686" t="str">
            <v>9" REINFORCED CONCRETE PAVEMENT, CLASS QC 1P</v>
          </cell>
          <cell r="G686">
            <v>0</v>
          </cell>
        </row>
        <row r="687">
          <cell r="A687" t="str">
            <v>451E14011</v>
          </cell>
          <cell r="C687" t="str">
            <v>SY</v>
          </cell>
          <cell r="D687" t="str">
            <v>9" REINFORCED CONCRETE PAVEMENT, CLASS QC 1P, AS PER PLAN</v>
          </cell>
          <cell r="G687">
            <v>0</v>
          </cell>
        </row>
        <row r="688">
          <cell r="A688" t="str">
            <v>451E14020</v>
          </cell>
          <cell r="C688" t="str">
            <v>SY</v>
          </cell>
          <cell r="D688" t="str">
            <v>9" REINFORCED CONCRETE PAVEMENT, CLASS QC 1P WITH QC/QA</v>
          </cell>
          <cell r="G688">
            <v>0</v>
          </cell>
        </row>
        <row r="689">
          <cell r="A689" t="str">
            <v>451E14021</v>
          </cell>
          <cell r="C689" t="str">
            <v>SY</v>
          </cell>
          <cell r="D689" t="str">
            <v>9" REINFORCED CONCRETE PAVEMENT, CLASS QC 1P WITH QC/QA, AS PER PLAN</v>
          </cell>
          <cell r="G689">
            <v>0</v>
          </cell>
        </row>
        <row r="690">
          <cell r="A690" t="str">
            <v>451E15010</v>
          </cell>
          <cell r="C690" t="str">
            <v>SY</v>
          </cell>
          <cell r="D690" t="str">
            <v>10" REINFORCED CONCRETE PAVEMENT, CLASS QC 1P</v>
          </cell>
          <cell r="G690">
            <v>0</v>
          </cell>
        </row>
        <row r="691">
          <cell r="A691" t="str">
            <v>451E15011</v>
          </cell>
          <cell r="C691" t="str">
            <v>SY</v>
          </cell>
          <cell r="D691" t="str">
            <v>10" REINFORCED CONCRETE PAVEMENT, CLASS QC 1P, AS PER PLAN</v>
          </cell>
          <cell r="G691">
            <v>0</v>
          </cell>
        </row>
        <row r="692">
          <cell r="A692" t="str">
            <v>451E15020</v>
          </cell>
          <cell r="C692" t="str">
            <v>SY</v>
          </cell>
          <cell r="D692" t="str">
            <v>10" REINFORCED CONCRETE PAVEMENT, CLASS QC 1P WITH QC/QA</v>
          </cell>
          <cell r="G692">
            <v>0</v>
          </cell>
        </row>
        <row r="693">
          <cell r="A693" t="str">
            <v>451E15021</v>
          </cell>
          <cell r="C693" t="str">
            <v>SY</v>
          </cell>
          <cell r="D693" t="str">
            <v>10" REINFORCED CONCRETE PAVEMENT, CLASS QC 1P WITH QC/QA, AS PER PLAN</v>
          </cell>
          <cell r="G693">
            <v>0</v>
          </cell>
        </row>
        <row r="694">
          <cell r="A694" t="str">
            <v>451E15060</v>
          </cell>
          <cell r="C694" t="str">
            <v>SY</v>
          </cell>
          <cell r="D694" t="str">
            <v>11" REINFORCED CONCRETE PAVEMENT, CLASS QC 1P</v>
          </cell>
          <cell r="G694">
            <v>0</v>
          </cell>
        </row>
        <row r="695">
          <cell r="A695" t="str">
            <v>451E15061</v>
          </cell>
          <cell r="C695" t="str">
            <v>SY</v>
          </cell>
          <cell r="D695" t="str">
            <v>11" REINFORCED CONCRETE PAVEMENT, CLASS QC 1P, AS PER PLAN</v>
          </cell>
          <cell r="G695">
            <v>0</v>
          </cell>
        </row>
        <row r="696">
          <cell r="A696" t="str">
            <v>451E15070</v>
          </cell>
          <cell r="C696" t="str">
            <v>SY</v>
          </cell>
          <cell r="D696" t="str">
            <v>11" REINFORCED CONCRETE PAVEMENT, CLASS QC 1P WITH QC/QA</v>
          </cell>
          <cell r="G696">
            <v>0</v>
          </cell>
        </row>
        <row r="697">
          <cell r="A697" t="str">
            <v>451E15071</v>
          </cell>
          <cell r="C697" t="str">
            <v>SY</v>
          </cell>
          <cell r="D697" t="str">
            <v>11" REINFORCED CONCRETE PAVEMENT, CLASS QC 1P WITH QC/QA, AS PER PLAN</v>
          </cell>
          <cell r="G697">
            <v>0</v>
          </cell>
        </row>
        <row r="698">
          <cell r="A698" t="str">
            <v>451E16010</v>
          </cell>
          <cell r="C698" t="str">
            <v>SY</v>
          </cell>
          <cell r="D698" t="str">
            <v>12" REINFORCED CONCRETE PAVEMENT, CLASS QC 1P</v>
          </cell>
          <cell r="G698">
            <v>0</v>
          </cell>
        </row>
        <row r="699">
          <cell r="A699" t="str">
            <v>451E16011</v>
          </cell>
          <cell r="C699" t="str">
            <v>SY</v>
          </cell>
          <cell r="D699" t="str">
            <v>12" REINFORCED CONCRETE PAVEMENT, CLASS QC 1P, AS PER PLAN</v>
          </cell>
          <cell r="G699">
            <v>0</v>
          </cell>
        </row>
        <row r="700">
          <cell r="A700" t="str">
            <v>451E16020</v>
          </cell>
          <cell r="C700" t="str">
            <v>SY</v>
          </cell>
          <cell r="D700" t="str">
            <v>12" REINFORCED CONCRETE PAVEMENT, CLASS QC 1P WITH QC/QA</v>
          </cell>
          <cell r="G700">
            <v>0</v>
          </cell>
        </row>
        <row r="701">
          <cell r="A701" t="str">
            <v>451E16021</v>
          </cell>
          <cell r="C701" t="str">
            <v>SY</v>
          </cell>
          <cell r="D701" t="str">
            <v>12" REINFORCED CONCRETE PAVEMENT, CLASS QC 1P WITH QC/QA, AS PER PLAN</v>
          </cell>
          <cell r="G701">
            <v>0</v>
          </cell>
        </row>
        <row r="702">
          <cell r="A702" t="str">
            <v>451E16110</v>
          </cell>
          <cell r="C702" t="str">
            <v>SY</v>
          </cell>
          <cell r="D702" t="str">
            <v>13" REINFORCED CONCRETE PAVEMENT, CLASS QC 1P</v>
          </cell>
          <cell r="G702">
            <v>0</v>
          </cell>
        </row>
        <row r="703">
          <cell r="A703" t="str">
            <v>451E16111</v>
          </cell>
          <cell r="C703" t="str">
            <v>SY</v>
          </cell>
          <cell r="D703" t="str">
            <v>13" REINFORCED CONCRETE PAVEMENT, CLASS QC 1P, AS PER PLAN</v>
          </cell>
          <cell r="G703">
            <v>0</v>
          </cell>
        </row>
        <row r="704">
          <cell r="A704" t="str">
            <v>451E16120</v>
          </cell>
          <cell r="C704" t="str">
            <v>SY</v>
          </cell>
          <cell r="D704" t="str">
            <v>13" REINFORCED CONCRETE PAVEMENT, CLASS QC 1P WITH QC/QA</v>
          </cell>
          <cell r="G704">
            <v>0</v>
          </cell>
        </row>
        <row r="705">
          <cell r="A705" t="str">
            <v>451E16121</v>
          </cell>
          <cell r="C705" t="str">
            <v>SY</v>
          </cell>
          <cell r="D705" t="str">
            <v>13" REINFORCED CONCRETE PAVEMENT, CLASS QC 1P WITH QC/QA, AS PER PLAN</v>
          </cell>
          <cell r="G705">
            <v>0</v>
          </cell>
        </row>
        <row r="706">
          <cell r="A706" t="str">
            <v>451E16210</v>
          </cell>
          <cell r="C706" t="str">
            <v>SY</v>
          </cell>
          <cell r="D706" t="str">
            <v>14" REINFORCED CONCRETE PAVEMENT, CLASS QC 1P</v>
          </cell>
          <cell r="G706">
            <v>0</v>
          </cell>
        </row>
        <row r="707">
          <cell r="A707" t="str">
            <v>451E16211</v>
          </cell>
          <cell r="C707" t="str">
            <v>SY</v>
          </cell>
          <cell r="D707" t="str">
            <v>14" REINFORCED CONCRETE PAVEMENT, CLASS QC 1P, AS PER PLAN</v>
          </cell>
          <cell r="G707">
            <v>0</v>
          </cell>
        </row>
        <row r="708">
          <cell r="A708" t="str">
            <v>451E16220</v>
          </cell>
          <cell r="C708" t="str">
            <v>SY</v>
          </cell>
          <cell r="D708" t="str">
            <v>14" REINFORCED CONCRETE PAVEMENT, CLASS QC 1P WITH QC/QA</v>
          </cell>
          <cell r="G708">
            <v>0</v>
          </cell>
        </row>
        <row r="709">
          <cell r="A709" t="str">
            <v>451E16221</v>
          </cell>
          <cell r="C709" t="str">
            <v>SY</v>
          </cell>
          <cell r="D709" t="str">
            <v>14" REINFORCED CONCRETE PAVEMENT, CLASS QC 1P WITH QC/QA, AS PER PLAN</v>
          </cell>
          <cell r="G709">
            <v>0</v>
          </cell>
        </row>
        <row r="710">
          <cell r="A710" t="str">
            <v>451E17010</v>
          </cell>
          <cell r="C710" t="str">
            <v>SY</v>
          </cell>
          <cell r="D710" t="str">
            <v>15" REINFORCED CONCRETE PAVEMENT, CLASS QC 1P</v>
          </cell>
          <cell r="G710">
            <v>0</v>
          </cell>
        </row>
        <row r="711">
          <cell r="A711" t="str">
            <v>451E17011</v>
          </cell>
          <cell r="C711" t="str">
            <v>SY</v>
          </cell>
          <cell r="D711" t="str">
            <v>15" REINFORCED CONCRETE PAVEMENT, CLASS QC 1P, AS PER PLAN</v>
          </cell>
          <cell r="G711">
            <v>0</v>
          </cell>
        </row>
        <row r="712">
          <cell r="A712" t="str">
            <v>451E17020</v>
          </cell>
          <cell r="C712" t="str">
            <v>SY</v>
          </cell>
          <cell r="D712" t="str">
            <v>15" REINFORCED CONCRETE PAVEMENT, CLASS QC 1P WITH QC/QA</v>
          </cell>
          <cell r="G712">
            <v>0</v>
          </cell>
        </row>
        <row r="713">
          <cell r="A713" t="str">
            <v>451E17021</v>
          </cell>
          <cell r="C713" t="str">
            <v>SY</v>
          </cell>
          <cell r="D713" t="str">
            <v>15" REINFORCED CONCRETE PAVEMENT, CLASS QC 1P WITH QC/QA, AS PER PLAN</v>
          </cell>
          <cell r="G713">
            <v>0</v>
          </cell>
        </row>
        <row r="714">
          <cell r="A714" t="str">
            <v>451E17510</v>
          </cell>
          <cell r="C714" t="str">
            <v>SY</v>
          </cell>
          <cell r="D714" t="str">
            <v>24" REINFORCED CONCRETE PAVEMENT, CLASS QC 1P</v>
          </cell>
          <cell r="G714">
            <v>0</v>
          </cell>
        </row>
        <row r="715">
          <cell r="A715" t="str">
            <v>451E17511</v>
          </cell>
          <cell r="C715" t="str">
            <v>SY</v>
          </cell>
          <cell r="D715" t="str">
            <v>24" REINFORCED CONCRETE PAVEMENT, CLASS QC 1P, AS PER PLAN</v>
          </cell>
          <cell r="G715">
            <v>0</v>
          </cell>
        </row>
        <row r="716">
          <cell r="A716" t="str">
            <v>451E17520</v>
          </cell>
          <cell r="C716" t="str">
            <v>SY</v>
          </cell>
          <cell r="D716" t="str">
            <v>24" REINFORCED CONCRETE PAVEMENT, CLASS QC 1P WITH QC/QA</v>
          </cell>
          <cell r="G716">
            <v>0</v>
          </cell>
        </row>
        <row r="717">
          <cell r="A717" t="str">
            <v>451E17521</v>
          </cell>
          <cell r="C717" t="str">
            <v>SY</v>
          </cell>
          <cell r="D717" t="str">
            <v>24" REINFORCED CONCRETE PAVEMENT, CLASS QC 1P WITH QC/QA, AS PER PLAN</v>
          </cell>
          <cell r="G717">
            <v>0</v>
          </cell>
        </row>
        <row r="718">
          <cell r="A718" t="str">
            <v>451E20000</v>
          </cell>
          <cell r="C718" t="str">
            <v>SY</v>
          </cell>
          <cell r="D718" t="str">
            <v>REINFORCED CONCRETE PAVEMENT, MISC.:</v>
          </cell>
          <cell r="F718" t="str">
            <v>ADD SUPPLEMENTAL DESCRIPTION</v>
          </cell>
          <cell r="G718">
            <v>1</v>
          </cell>
        </row>
        <row r="719">
          <cell r="A719" t="str">
            <v>451E30000</v>
          </cell>
          <cell r="B719" t="str">
            <v>Y</v>
          </cell>
          <cell r="C719" t="str">
            <v>FT</v>
          </cell>
          <cell r="D719" t="str">
            <v>SPECIAL - PRESSURE RELIEF JOINT, TYPE A</v>
          </cell>
          <cell r="G719">
            <v>0</v>
          </cell>
        </row>
        <row r="720">
          <cell r="A720" t="str">
            <v>451E31000</v>
          </cell>
          <cell r="B720" t="str">
            <v>Y</v>
          </cell>
          <cell r="C720" t="str">
            <v>FT</v>
          </cell>
          <cell r="D720" t="str">
            <v>SPECIAL - PRESSURE RELIEF JOINT, TYPE B</v>
          </cell>
          <cell r="G720">
            <v>0</v>
          </cell>
        </row>
        <row r="721">
          <cell r="A721" t="str">
            <v>451E32000</v>
          </cell>
          <cell r="B721" t="str">
            <v>Y</v>
          </cell>
          <cell r="C721" t="str">
            <v>FT</v>
          </cell>
          <cell r="D721" t="str">
            <v>SPECIAL - PRESSURE RELIEF JOINT, TYPE C</v>
          </cell>
          <cell r="G721">
            <v>0</v>
          </cell>
        </row>
        <row r="722">
          <cell r="A722" t="str">
            <v>451E33000</v>
          </cell>
          <cell r="B722" t="str">
            <v>Y</v>
          </cell>
          <cell r="C722" t="str">
            <v>FT</v>
          </cell>
          <cell r="D722" t="str">
            <v>SPECIAL - PRESSURE RELIEF JOINT, TYPE D</v>
          </cell>
          <cell r="G722">
            <v>0</v>
          </cell>
        </row>
        <row r="723">
          <cell r="A723" t="str">
            <v>451E34000</v>
          </cell>
          <cell r="B723" t="str">
            <v>Y</v>
          </cell>
          <cell r="C723" t="str">
            <v>FT</v>
          </cell>
          <cell r="D723" t="str">
            <v>SPECIAL - PRESSURE RELIEF JOINT</v>
          </cell>
          <cell r="G723">
            <v>0</v>
          </cell>
        </row>
        <row r="724">
          <cell r="A724" t="str">
            <v>451E35000</v>
          </cell>
          <cell r="B724" t="str">
            <v>Y</v>
          </cell>
          <cell r="C724" t="str">
            <v>FT</v>
          </cell>
          <cell r="D724" t="str">
            <v>SPECIAL - APPROACH SLAB PRESSURE RELIEF JOINT</v>
          </cell>
          <cell r="F724"/>
          <cell r="G724">
            <v>0</v>
          </cell>
        </row>
        <row r="725">
          <cell r="A725" t="str">
            <v>451E42000</v>
          </cell>
          <cell r="B725" t="str">
            <v>Y</v>
          </cell>
          <cell r="C725" t="str">
            <v>FT</v>
          </cell>
          <cell r="D725" t="str">
            <v>SPECIAL - PARTIAL DEPTH PRESSURE RELIEF JOINT, TYPE C</v>
          </cell>
          <cell r="G725">
            <v>0</v>
          </cell>
        </row>
        <row r="726">
          <cell r="A726" t="str">
            <v>452E09010</v>
          </cell>
          <cell r="B726"/>
          <cell r="C726" t="str">
            <v>SY</v>
          </cell>
          <cell r="D726" t="str">
            <v>4" NON-REINFORCED CONCRETE PAVEMENT, CLASS QC 1P</v>
          </cell>
          <cell r="G726">
            <v>0</v>
          </cell>
        </row>
        <row r="727">
          <cell r="A727" t="str">
            <v>452E09011</v>
          </cell>
          <cell r="B727"/>
          <cell r="C727" t="str">
            <v>SY</v>
          </cell>
          <cell r="D727" t="str">
            <v>4" NON-REINFORCED CONCRETE PAVEMENT, CLASS QC 1P, AS PER PLAN</v>
          </cell>
          <cell r="G727">
            <v>0</v>
          </cell>
        </row>
        <row r="728">
          <cell r="A728" t="str">
            <v>452E09020</v>
          </cell>
          <cell r="B728"/>
          <cell r="C728" t="str">
            <v>SY</v>
          </cell>
          <cell r="D728" t="str">
            <v>4" NON-REINFORCED CONCRETE PAVEMENT, CLASS QC 1P WITH QC/QA</v>
          </cell>
          <cell r="G728">
            <v>0</v>
          </cell>
        </row>
        <row r="729">
          <cell r="A729" t="str">
            <v>452E09021</v>
          </cell>
          <cell r="B729"/>
          <cell r="C729" t="str">
            <v>SY</v>
          </cell>
          <cell r="D729" t="str">
            <v>4" NON-REINFORCED CONCRETE PAVEMENT, CLASS QC 1P WITH QC/QA, AS PER PLAN</v>
          </cell>
          <cell r="G729">
            <v>0</v>
          </cell>
        </row>
        <row r="730">
          <cell r="A730" t="str">
            <v>452E10010</v>
          </cell>
          <cell r="B730"/>
          <cell r="C730" t="str">
            <v>SY</v>
          </cell>
          <cell r="D730" t="str">
            <v>6" NON-REINFORCED CONCRETE PAVEMENT, CLASS QC 1P</v>
          </cell>
          <cell r="G730">
            <v>0</v>
          </cell>
        </row>
        <row r="731">
          <cell r="A731" t="str">
            <v>452E10011</v>
          </cell>
          <cell r="B731"/>
          <cell r="C731" t="str">
            <v>SY</v>
          </cell>
          <cell r="D731" t="str">
            <v>6" NON-REINFORCED CONCRETE PAVEMENT, CLASS QC 1P, AS PER PLAN</v>
          </cell>
          <cell r="G731">
            <v>0</v>
          </cell>
        </row>
        <row r="732">
          <cell r="A732" t="str">
            <v>452E10020</v>
          </cell>
          <cell r="C732" t="str">
            <v>SY</v>
          </cell>
          <cell r="D732" t="str">
            <v>6" NON-REINFORCED CONCRETE PAVEMENT, CLASS QC 1P WITH QC/QA</v>
          </cell>
          <cell r="G732">
            <v>0</v>
          </cell>
        </row>
        <row r="733">
          <cell r="A733" t="str">
            <v>452E10021</v>
          </cell>
          <cell r="C733" t="str">
            <v>SY</v>
          </cell>
          <cell r="D733" t="str">
            <v>6" NON-REINFORCED CONCRETE PAVEMENT, CLASS QC 1P WITH QC/QA, AS PER PLAN</v>
          </cell>
          <cell r="G733">
            <v>0</v>
          </cell>
        </row>
        <row r="734">
          <cell r="A734" t="str">
            <v>452E10050</v>
          </cell>
          <cell r="C734" t="str">
            <v>SY</v>
          </cell>
          <cell r="D734" t="str">
            <v>6" NON-REINFORCED CONCRETE PAVEMENT, CLASS QC MS</v>
          </cell>
          <cell r="G734">
            <v>0</v>
          </cell>
        </row>
        <row r="735">
          <cell r="A735" t="str">
            <v>452E10051</v>
          </cell>
          <cell r="C735" t="str">
            <v>SY</v>
          </cell>
          <cell r="D735" t="str">
            <v>6" NON-REINFORCED CONCRETE PAVEMENT, CLASS QC MS, AS PER PLAN</v>
          </cell>
          <cell r="G735">
            <v>0</v>
          </cell>
        </row>
        <row r="736">
          <cell r="A736" t="str">
            <v>452E10060</v>
          </cell>
          <cell r="C736" t="str">
            <v>SY</v>
          </cell>
          <cell r="D736" t="str">
            <v>6" NON-REINFORCED CONCRETE PAVEMENT, CLASS QC MS WITH QC/QA</v>
          </cell>
          <cell r="G736">
            <v>0</v>
          </cell>
        </row>
        <row r="737">
          <cell r="A737" t="str">
            <v>452E10061</v>
          </cell>
          <cell r="C737" t="str">
            <v>SY</v>
          </cell>
          <cell r="D737" t="str">
            <v>6" NON-REINFORCED CONCRETE PAVEMENT, CLASS QC MS WITH QC/QA, AS PER PLAN</v>
          </cell>
          <cell r="G737">
            <v>0</v>
          </cell>
        </row>
        <row r="738">
          <cell r="A738" t="str">
            <v>452E11010</v>
          </cell>
          <cell r="C738" t="str">
            <v>SY</v>
          </cell>
          <cell r="D738" t="str">
            <v>7" NON-REINFORCED CONCRETE PAVEMENT, CLASS QC 1P</v>
          </cell>
          <cell r="G738">
            <v>0</v>
          </cell>
        </row>
        <row r="739">
          <cell r="A739" t="str">
            <v>452E11011</v>
          </cell>
          <cell r="C739" t="str">
            <v>SY</v>
          </cell>
          <cell r="D739" t="str">
            <v>7" NON-REINFORCED CONCRETE PAVEMENT, CLASS QC 1P, AS PER PLAN</v>
          </cell>
          <cell r="G739">
            <v>0</v>
          </cell>
        </row>
        <row r="740">
          <cell r="A740" t="str">
            <v>452E11020</v>
          </cell>
          <cell r="C740" t="str">
            <v>SY</v>
          </cell>
          <cell r="D740" t="str">
            <v>7" NON-REINFORCED CONCRETE PAVEMENT, CLASS QC 1P WITH QC/QA</v>
          </cell>
          <cell r="G740">
            <v>0</v>
          </cell>
        </row>
        <row r="741">
          <cell r="A741" t="str">
            <v>452E11021</v>
          </cell>
          <cell r="C741" t="str">
            <v>SY</v>
          </cell>
          <cell r="D741" t="str">
            <v>7" NON-REINFORCED CONCRETE PAVEMENT, CLASS QC 1P WITH QC/QA, AS PER PLAN</v>
          </cell>
          <cell r="G741">
            <v>0</v>
          </cell>
        </row>
        <row r="742">
          <cell r="A742" t="str">
            <v>452E11050</v>
          </cell>
          <cell r="C742" t="str">
            <v>SY</v>
          </cell>
          <cell r="D742" t="str">
            <v>7" NON-REINFORCED CONCRETE PAVEMENT, CLASS QC MS</v>
          </cell>
          <cell r="G742">
            <v>0</v>
          </cell>
        </row>
        <row r="743">
          <cell r="A743" t="str">
            <v>452E12010</v>
          </cell>
          <cell r="C743" t="str">
            <v>SY</v>
          </cell>
          <cell r="D743" t="str">
            <v>8" NON-REINFORCED CONCRETE PAVEMENT, CLASS QC 1P</v>
          </cell>
          <cell r="G743">
            <v>0</v>
          </cell>
        </row>
        <row r="744">
          <cell r="A744" t="str">
            <v>452E12011</v>
          </cell>
          <cell r="C744" t="str">
            <v>SY</v>
          </cell>
          <cell r="D744" t="str">
            <v>8" NON-REINFORCED CONCRETE PAVEMENT, CLASS QC 1P, AS PER PLAN</v>
          </cell>
          <cell r="G744">
            <v>0</v>
          </cell>
        </row>
        <row r="745">
          <cell r="A745" t="str">
            <v>452E12020</v>
          </cell>
          <cell r="C745" t="str">
            <v>SY</v>
          </cell>
          <cell r="D745" t="str">
            <v>8" NON-REINFORCED CONCRETE PAVEMENT, CLASS QC 1P WITH QC/QA</v>
          </cell>
          <cell r="G745">
            <v>0</v>
          </cell>
        </row>
        <row r="746">
          <cell r="A746" t="str">
            <v>452E12021</v>
          </cell>
          <cell r="C746" t="str">
            <v>SY</v>
          </cell>
          <cell r="D746" t="str">
            <v>8" NON-REINFORCED CONCRETE PAVEMENT, CLASS QC 1P WITH QC/QA, AS PER PLAN</v>
          </cell>
          <cell r="G746">
            <v>0</v>
          </cell>
        </row>
        <row r="747">
          <cell r="A747" t="str">
            <v>452E12050</v>
          </cell>
          <cell r="C747" t="str">
            <v>SY</v>
          </cell>
          <cell r="D747" t="str">
            <v>8" NON-REINFORCED CONCRETE PAVEMENT, CLASS QC MS</v>
          </cell>
          <cell r="G747">
            <v>0</v>
          </cell>
        </row>
        <row r="748">
          <cell r="A748" t="str">
            <v>452E12051</v>
          </cell>
          <cell r="C748" t="str">
            <v>SY</v>
          </cell>
          <cell r="D748" t="str">
            <v>8" NON-REINFORCED CONCRETE PAVEMENT, CLASS QC MS, AS PER PLAN</v>
          </cell>
          <cell r="G748">
            <v>0</v>
          </cell>
        </row>
        <row r="749">
          <cell r="A749" t="str">
            <v>452E12060</v>
          </cell>
          <cell r="C749" t="str">
            <v>SY</v>
          </cell>
          <cell r="D749" t="str">
            <v>8" NON-REINFORCED CONCRETE PAVEMENT, CLASS QC MS WITH QC/QA</v>
          </cell>
          <cell r="G749">
            <v>0</v>
          </cell>
        </row>
        <row r="750">
          <cell r="A750" t="str">
            <v>452E12061</v>
          </cell>
          <cell r="C750" t="str">
            <v>SY</v>
          </cell>
          <cell r="D750" t="str">
            <v>8" NON-REINFORCED CONCRETE PAVEMENT, CLASS QC MS WITH QC/QA, AS PER PLAN</v>
          </cell>
          <cell r="G750">
            <v>0</v>
          </cell>
        </row>
        <row r="751">
          <cell r="A751" t="str">
            <v>452E13010</v>
          </cell>
          <cell r="C751" t="str">
            <v>SY</v>
          </cell>
          <cell r="D751" t="str">
            <v>9" NON-REINFORCED CONCRETE PAVEMENT, CLASS QC 1P</v>
          </cell>
          <cell r="G751">
            <v>0</v>
          </cell>
        </row>
        <row r="752">
          <cell r="A752" t="str">
            <v>452E13011</v>
          </cell>
          <cell r="C752" t="str">
            <v>SY</v>
          </cell>
          <cell r="D752" t="str">
            <v>9" NON-REINFORCED CONCRETE PAVEMENT, CLASS QC 1P, AS PER PLAN</v>
          </cell>
          <cell r="G752">
            <v>0</v>
          </cell>
        </row>
        <row r="753">
          <cell r="A753" t="str">
            <v>452E13020</v>
          </cell>
          <cell r="C753" t="str">
            <v>SY</v>
          </cell>
          <cell r="D753" t="str">
            <v>9" NON-REINFORCED CONCRETE PAVEMENT, CLASS QC 1P WITH QC/QA</v>
          </cell>
          <cell r="G753">
            <v>0</v>
          </cell>
        </row>
        <row r="754">
          <cell r="A754" t="str">
            <v>452E13021</v>
          </cell>
          <cell r="C754" t="str">
            <v>SY</v>
          </cell>
          <cell r="D754" t="str">
            <v>9" NON-REINFORCED CONCRETE PAVEMENT, CLASS QC 1P WITH QC/QA, AS PER PLAN</v>
          </cell>
          <cell r="G754">
            <v>0</v>
          </cell>
        </row>
        <row r="755">
          <cell r="A755" t="str">
            <v>452E13040</v>
          </cell>
          <cell r="C755" t="str">
            <v>SY</v>
          </cell>
          <cell r="D755" t="str">
            <v>9" NON-REINFORCED CONCRETE PAVEMENT, CLASS QC MS</v>
          </cell>
          <cell r="G755">
            <v>0</v>
          </cell>
        </row>
        <row r="756">
          <cell r="A756" t="str">
            <v>452E13060</v>
          </cell>
          <cell r="C756" t="str">
            <v>SY</v>
          </cell>
          <cell r="D756" t="str">
            <v>9.5" NON-REINFORCED CONCRETE PAVEMENT, CLASS QC 1P</v>
          </cell>
          <cell r="G756">
            <v>0</v>
          </cell>
        </row>
        <row r="757">
          <cell r="A757" t="str">
            <v>452E13061</v>
          </cell>
          <cell r="C757" t="str">
            <v>SY</v>
          </cell>
          <cell r="D757" t="str">
            <v>9.5" NON-REINFORCED CONCRETE PAVEMENT, CLASS QC 1P, AS PER PLAN</v>
          </cell>
          <cell r="G757">
            <v>0</v>
          </cell>
        </row>
        <row r="758">
          <cell r="A758" t="str">
            <v>452E13070</v>
          </cell>
          <cell r="C758" t="str">
            <v>SY</v>
          </cell>
          <cell r="D758" t="str">
            <v>9.5" NON-REINFORCED CONCRETE PAVEMENT, CLASS QC 1P WITH QC/QA</v>
          </cell>
          <cell r="G758">
            <v>0</v>
          </cell>
        </row>
        <row r="759">
          <cell r="A759" t="str">
            <v>452E13071</v>
          </cell>
          <cell r="C759" t="str">
            <v>SY</v>
          </cell>
          <cell r="D759" t="str">
            <v>9.5" NON-REINFORCED CONCRETE PAVEMENT, CLASS QC 1P WITH QC/QA, AS PER PLAN</v>
          </cell>
          <cell r="G759">
            <v>0</v>
          </cell>
        </row>
        <row r="760">
          <cell r="A760" t="str">
            <v>452E14010</v>
          </cell>
          <cell r="C760" t="str">
            <v>SY</v>
          </cell>
          <cell r="D760" t="str">
            <v>10" NON-REINFORCED CONCRETE PAVEMENT, CLASS QC 1P</v>
          </cell>
          <cell r="G760">
            <v>0</v>
          </cell>
        </row>
        <row r="761">
          <cell r="A761" t="str">
            <v>452E14011</v>
          </cell>
          <cell r="C761" t="str">
            <v>SY</v>
          </cell>
          <cell r="D761" t="str">
            <v>10" NON-REINFORCED CONCRETE PAVEMENT, CLASS QC 1P, AS PER PLAN</v>
          </cell>
          <cell r="G761">
            <v>0</v>
          </cell>
        </row>
        <row r="762">
          <cell r="A762" t="str">
            <v>452E14020</v>
          </cell>
          <cell r="C762" t="str">
            <v>SY</v>
          </cell>
          <cell r="D762" t="str">
            <v>10" NON-REINFORCED CONCRETE PAVEMENT, CLASS QC 1P WITH QC/QA</v>
          </cell>
          <cell r="G762">
            <v>0</v>
          </cell>
        </row>
        <row r="763">
          <cell r="A763" t="str">
            <v>452E14021</v>
          </cell>
          <cell r="C763" t="str">
            <v>SY</v>
          </cell>
          <cell r="D763" t="str">
            <v>10" NON-REINFORCED CONCRETE PAVEMENT, CLASS QC 1P WITH QC/QA, AS PER PLAN</v>
          </cell>
          <cell r="G763">
            <v>0</v>
          </cell>
        </row>
        <row r="764">
          <cell r="A764" t="str">
            <v>452E14022</v>
          </cell>
          <cell r="C764" t="str">
            <v>SY</v>
          </cell>
          <cell r="D764" t="str">
            <v>10.5" NON-REINFORCED CONCRETE PAVEMENT, CLASS QC 1P WITH QC/QA</v>
          </cell>
          <cell r="G764">
            <v>0</v>
          </cell>
        </row>
        <row r="765">
          <cell r="A765" t="str">
            <v>452E14050</v>
          </cell>
          <cell r="C765" t="str">
            <v>SY</v>
          </cell>
          <cell r="D765" t="str">
            <v>10" NON-REINFORCED CONCRETE PAVEMENT, CLASS QC MS</v>
          </cell>
          <cell r="G765">
            <v>0</v>
          </cell>
        </row>
        <row r="766">
          <cell r="A766" t="str">
            <v>452E14110</v>
          </cell>
          <cell r="C766" t="str">
            <v>SY</v>
          </cell>
          <cell r="D766" t="str">
            <v>11" NON-REINFORCED CONCRETE PAVEMENT, CLASS QC 1P</v>
          </cell>
          <cell r="G766">
            <v>0</v>
          </cell>
        </row>
        <row r="767">
          <cell r="A767" t="str">
            <v>452E14111</v>
          </cell>
          <cell r="C767" t="str">
            <v>SY</v>
          </cell>
          <cell r="D767" t="str">
            <v>11" NON-REINFORCED CONCRETE PAVEMENT, CLASS QC 1P, AS PER PLAN</v>
          </cell>
          <cell r="G767">
            <v>0</v>
          </cell>
        </row>
        <row r="768">
          <cell r="A768" t="str">
            <v>452E14120</v>
          </cell>
          <cell r="C768" t="str">
            <v>SY</v>
          </cell>
          <cell r="D768" t="str">
            <v>11" NON-REINFORCED CONCRETE PAVEMENT, CLASS QC 1P WITH QC/QA</v>
          </cell>
          <cell r="G768">
            <v>0</v>
          </cell>
        </row>
        <row r="769">
          <cell r="A769" t="str">
            <v>452E14121</v>
          </cell>
          <cell r="C769" t="str">
            <v>SY</v>
          </cell>
          <cell r="D769" t="str">
            <v>11" NON-REINFORCED CONCRETE PAVEMENT, CLASS QC 1P WITH QC/QA, AS PER PLAN</v>
          </cell>
          <cell r="G769">
            <v>0</v>
          </cell>
        </row>
        <row r="770">
          <cell r="A770" t="str">
            <v>452E14122</v>
          </cell>
          <cell r="C770" t="str">
            <v>SY</v>
          </cell>
          <cell r="D770" t="str">
            <v>11.5" NON-REINFORCED CONCRETE PAVEMENT, CLASS QC 1P WITH QC/QA</v>
          </cell>
          <cell r="G770">
            <v>0</v>
          </cell>
        </row>
        <row r="771">
          <cell r="A771" t="str">
            <v>452E15010</v>
          </cell>
          <cell r="C771" t="str">
            <v>SY</v>
          </cell>
          <cell r="D771" t="str">
            <v>12" NON-REINFORCED CONCRETE PAVEMENT, CLASS QC 1P</v>
          </cell>
          <cell r="G771">
            <v>0</v>
          </cell>
        </row>
        <row r="772">
          <cell r="A772" t="str">
            <v>452E15011</v>
          </cell>
          <cell r="C772" t="str">
            <v>SY</v>
          </cell>
          <cell r="D772" t="str">
            <v>12" NON-REINFORCED CONCRETE PAVEMENT, CLASS QC 1P, AS PER PLAN</v>
          </cell>
          <cell r="G772">
            <v>0</v>
          </cell>
        </row>
        <row r="773">
          <cell r="A773" t="str">
            <v>452E15020</v>
          </cell>
          <cell r="C773" t="str">
            <v>SY</v>
          </cell>
          <cell r="D773" t="str">
            <v>12" NON-REINFORCED CONCRETE PAVEMENT, CLASS QC 1P WITH QC/QA</v>
          </cell>
          <cell r="G773">
            <v>0</v>
          </cell>
        </row>
        <row r="774">
          <cell r="A774" t="str">
            <v>452E15021</v>
          </cell>
          <cell r="C774" t="str">
            <v>SY</v>
          </cell>
          <cell r="D774" t="str">
            <v>12" NON-REINFORCED CONCRETE PAVEMENT, CLASS QC 1P WITH QC/QA, AS PER PLAN</v>
          </cell>
          <cell r="G774">
            <v>0</v>
          </cell>
        </row>
        <row r="775">
          <cell r="A775" t="str">
            <v>452E15030</v>
          </cell>
          <cell r="C775" t="str">
            <v>SY</v>
          </cell>
          <cell r="D775" t="str">
            <v>12" NON-REINFORCED CONCRETE PAVEMENT, CLASS QC MS</v>
          </cell>
          <cell r="G775">
            <v>0</v>
          </cell>
        </row>
        <row r="776">
          <cell r="A776" t="str">
            <v>452E15031</v>
          </cell>
          <cell r="C776" t="str">
            <v>SY</v>
          </cell>
          <cell r="D776" t="str">
            <v>12" NON-REINFORCED CONCRETE PAVEMENT, CLASS QC MS, AS PER PLAN</v>
          </cell>
          <cell r="G776">
            <v>0</v>
          </cell>
        </row>
        <row r="777">
          <cell r="A777" t="str">
            <v>452E15050</v>
          </cell>
          <cell r="C777" t="str">
            <v>SY</v>
          </cell>
          <cell r="D777" t="str">
            <v>12.5" NON-REINFORCED CONCRETE PAVEMENT, CLASS QC 1P</v>
          </cell>
          <cell r="G777">
            <v>0</v>
          </cell>
        </row>
        <row r="778">
          <cell r="A778" t="str">
            <v>452E15051</v>
          </cell>
          <cell r="C778" t="str">
            <v>SY</v>
          </cell>
          <cell r="D778" t="str">
            <v>12.5" NON-REINFORCED CONCRETE PAVEMENT, CLASS QC 1P, AS PER PLAN</v>
          </cell>
          <cell r="G778">
            <v>0</v>
          </cell>
        </row>
        <row r="779">
          <cell r="A779" t="str">
            <v>452E15060</v>
          </cell>
          <cell r="C779" t="str">
            <v>SY</v>
          </cell>
          <cell r="D779" t="str">
            <v>12.5" NON-REINFORCED CONCRETE PAVEMENT, CLASS QC 1P WITH QC/QA</v>
          </cell>
          <cell r="G779">
            <v>0</v>
          </cell>
        </row>
        <row r="780">
          <cell r="A780" t="str">
            <v>452E15061</v>
          </cell>
          <cell r="C780" t="str">
            <v>SY</v>
          </cell>
          <cell r="D780" t="str">
            <v>12.5" NON-REINFORCED CONCRETE PAVEMENT, CLASS QC 1P WITH QC/QA, AS PER PLAN</v>
          </cell>
          <cell r="G780">
            <v>0</v>
          </cell>
        </row>
        <row r="781">
          <cell r="A781" t="str">
            <v>452E16010</v>
          </cell>
          <cell r="C781" t="str">
            <v>SY</v>
          </cell>
          <cell r="D781" t="str">
            <v>13" NON-REINFORCED CONCRETE PAVEMENT, CLASS QC 1P</v>
          </cell>
          <cell r="G781">
            <v>0</v>
          </cell>
        </row>
        <row r="782">
          <cell r="A782" t="str">
            <v>452E16011</v>
          </cell>
          <cell r="C782" t="str">
            <v>SY</v>
          </cell>
          <cell r="D782" t="str">
            <v>13" NON-REINFORCED CONCRETE PAVEMENT, CLASS QC 1P, AS PER PLAN</v>
          </cell>
          <cell r="G782">
            <v>0</v>
          </cell>
        </row>
        <row r="783">
          <cell r="A783" t="str">
            <v>452E16020</v>
          </cell>
          <cell r="C783" t="str">
            <v>SY</v>
          </cell>
          <cell r="D783" t="str">
            <v>13" NON-REINFORCED CONCRETE PAVEMENT, CLASS QC 1P WITH QC/QA</v>
          </cell>
          <cell r="G783">
            <v>0</v>
          </cell>
        </row>
        <row r="784">
          <cell r="A784" t="str">
            <v>452E16021</v>
          </cell>
          <cell r="C784" t="str">
            <v>SY</v>
          </cell>
          <cell r="D784" t="str">
            <v>13" NON-REINFORCED CONCRETE PAVEMENT, CLASS QC 1P WITH QC/QA, AS PER PLAN</v>
          </cell>
          <cell r="G784">
            <v>0</v>
          </cell>
        </row>
        <row r="785">
          <cell r="A785" t="str">
            <v>452E16050</v>
          </cell>
          <cell r="C785" t="str">
            <v>SY</v>
          </cell>
          <cell r="D785" t="str">
            <v>13.5" NON-REINFORCED CONCRETE PAVEMENT, CLASS QC 1P</v>
          </cell>
          <cell r="G785">
            <v>0</v>
          </cell>
        </row>
        <row r="786">
          <cell r="A786" t="str">
            <v>452E16051</v>
          </cell>
          <cell r="C786" t="str">
            <v>SY</v>
          </cell>
          <cell r="D786" t="str">
            <v>13.5" NON-REINFORCED CONCRETE PAVEMENT, CLASS QC 1P, AS PER PLAN</v>
          </cell>
          <cell r="G786">
            <v>0</v>
          </cell>
        </row>
        <row r="787">
          <cell r="A787" t="str">
            <v>452E16060</v>
          </cell>
          <cell r="C787" t="str">
            <v>SY</v>
          </cell>
          <cell r="D787" t="str">
            <v>13.5" NON-REINFORCED CONCRETE PAVEMENT, CLASS QC 1P WITH QC/QA</v>
          </cell>
          <cell r="G787">
            <v>0</v>
          </cell>
        </row>
        <row r="788">
          <cell r="A788" t="str">
            <v>452E16061</v>
          </cell>
          <cell r="C788" t="str">
            <v>SY</v>
          </cell>
          <cell r="D788" t="str">
            <v>13.5" NON-REINFORCED CONCRETE PAVEMENT, CLASS QC 1P WITH QC/QA, AS PER PLAN</v>
          </cell>
          <cell r="G788">
            <v>0</v>
          </cell>
        </row>
        <row r="789">
          <cell r="A789" t="str">
            <v>452E17010</v>
          </cell>
          <cell r="C789" t="str">
            <v>SY</v>
          </cell>
          <cell r="D789" t="str">
            <v>14" NON-REINFORCED CONCRETE PAVEMENT, CLASS QC 1P</v>
          </cell>
          <cell r="G789">
            <v>0</v>
          </cell>
        </row>
        <row r="790">
          <cell r="A790" t="str">
            <v>452E17011</v>
          </cell>
          <cell r="C790" t="str">
            <v>SY</v>
          </cell>
          <cell r="D790" t="str">
            <v>14" NON-REINFORCED CONCRETE PAVEMENT, CLASS QC 1P, AS PER PLAN</v>
          </cell>
          <cell r="G790">
            <v>0</v>
          </cell>
        </row>
        <row r="791">
          <cell r="A791" t="str">
            <v>452E17020</v>
          </cell>
          <cell r="C791" t="str">
            <v>SY</v>
          </cell>
          <cell r="D791" t="str">
            <v>14" NON-REINFORCED CONCRETE PAVEMENT, CLASS QC 1P WITH QC/QA</v>
          </cell>
          <cell r="G791">
            <v>0</v>
          </cell>
        </row>
        <row r="792">
          <cell r="A792" t="str">
            <v>452E17021</v>
          </cell>
          <cell r="C792" t="str">
            <v>SY</v>
          </cell>
          <cell r="D792" t="str">
            <v>14" NON-REINFORCED CONCRETE PAVEMENT, CLASS QC 1P WITH QC/QA, AS PER PLAN</v>
          </cell>
          <cell r="G792">
            <v>0</v>
          </cell>
        </row>
        <row r="793">
          <cell r="A793" t="str">
            <v>452E17050</v>
          </cell>
          <cell r="C793" t="str">
            <v>SY</v>
          </cell>
          <cell r="D793" t="str">
            <v>14.5" NON-REINFORCED CONCRETE PAVEMENT, CLASS QC 1P</v>
          </cell>
          <cell r="G793">
            <v>0</v>
          </cell>
        </row>
        <row r="794">
          <cell r="A794" t="str">
            <v>452E17051</v>
          </cell>
          <cell r="C794" t="str">
            <v>SY</v>
          </cell>
          <cell r="D794" t="str">
            <v>14.5" NON-REINFORCED CONCRETE PAVEMENT, CLASS QC 1P, AS PER PLAN</v>
          </cell>
          <cell r="G794">
            <v>0</v>
          </cell>
        </row>
        <row r="795">
          <cell r="A795" t="str">
            <v>452E17060</v>
          </cell>
          <cell r="C795" t="str">
            <v>SY</v>
          </cell>
          <cell r="D795" t="str">
            <v>14.5" NON-REINFORCED CONCRETE PAVEMENT, CLASS QC 1P WITH QC/QA</v>
          </cell>
          <cell r="G795">
            <v>0</v>
          </cell>
        </row>
        <row r="796">
          <cell r="A796" t="str">
            <v>452E17061</v>
          </cell>
          <cell r="C796" t="str">
            <v>SY</v>
          </cell>
          <cell r="D796" t="str">
            <v>14.5" NON-REINFORCED CONCRETE PAVEMENT, CLASS QC 1P WITH QC/QA, AS PER PLAN</v>
          </cell>
          <cell r="G796">
            <v>0</v>
          </cell>
        </row>
        <row r="797">
          <cell r="A797" t="str">
            <v>452E18010</v>
          </cell>
          <cell r="C797" t="str">
            <v>SY</v>
          </cell>
          <cell r="D797" t="str">
            <v>15" NON-REINFORCED CONCRETE PAVEMENT, CLASS QC 1P</v>
          </cell>
          <cell r="G797">
            <v>0</v>
          </cell>
        </row>
        <row r="798">
          <cell r="A798" t="str">
            <v>452E18011</v>
          </cell>
          <cell r="C798" t="str">
            <v>SY</v>
          </cell>
          <cell r="D798" t="str">
            <v>15" NON-REINFORCED CONCRETE PAVEMENT, CLASS QC 1P, AS PER PLAN</v>
          </cell>
          <cell r="G798">
            <v>0</v>
          </cell>
        </row>
        <row r="799">
          <cell r="A799" t="str">
            <v>452E18020</v>
          </cell>
          <cell r="C799" t="str">
            <v>SY</v>
          </cell>
          <cell r="D799" t="str">
            <v>15" NON-REINFORCED CONCRETE PAVEMENT, CLASS QC 1P WITH QC/QA</v>
          </cell>
          <cell r="G799">
            <v>0</v>
          </cell>
        </row>
        <row r="800">
          <cell r="A800" t="str">
            <v>452E18021</v>
          </cell>
          <cell r="C800" t="str">
            <v>SY</v>
          </cell>
          <cell r="D800" t="str">
            <v>15" NON-REINFORCED CONCRETE PAVEMENT, CLASS QC 1P WITH QC/QA, AS PER PLAN</v>
          </cell>
          <cell r="G800">
            <v>0</v>
          </cell>
        </row>
        <row r="801">
          <cell r="A801" t="str">
            <v>452E19001</v>
          </cell>
          <cell r="C801" t="str">
            <v>SY</v>
          </cell>
          <cell r="D801" t="str">
            <v>VARIABLE THICKNESS NON-REINFORCED CONCRETE PAVEMENT, AS PER PLAN</v>
          </cell>
          <cell r="G801">
            <v>0</v>
          </cell>
        </row>
        <row r="802">
          <cell r="A802" t="str">
            <v>452E19200</v>
          </cell>
          <cell r="C802" t="str">
            <v>SY</v>
          </cell>
          <cell r="D802" t="str">
            <v>NON-REINFORCED CONCRETE PAVEMENT, MISC.:</v>
          </cell>
          <cell r="F802" t="str">
            <v>ADD SUPPLEMENTAL DESCRIPTION</v>
          </cell>
          <cell r="G802">
            <v>1</v>
          </cell>
        </row>
        <row r="803">
          <cell r="A803" t="str">
            <v>452E19250</v>
          </cell>
          <cell r="C803" t="str">
            <v>SF</v>
          </cell>
          <cell r="D803" t="str">
            <v>NON-REINFORCED CONCRETE PAVEMENT, MISC.:</v>
          </cell>
          <cell r="F803" t="str">
            <v>ADD SUPPLEMENTAL DESCRIPTION</v>
          </cell>
          <cell r="G803">
            <v>1</v>
          </cell>
        </row>
        <row r="804">
          <cell r="A804" t="str">
            <v>502E11100</v>
          </cell>
          <cell r="C804" t="str">
            <v>LS</v>
          </cell>
          <cell r="D804" t="str">
            <v>STRUCTURE FOR MAINTAINING TRAFFIC</v>
          </cell>
          <cell r="G804">
            <v>0</v>
          </cell>
        </row>
        <row r="805">
          <cell r="A805" t="str">
            <v>502E11101</v>
          </cell>
          <cell r="C805" t="str">
            <v>LS</v>
          </cell>
          <cell r="D805" t="str">
            <v>STRUCTURE FOR MAINTAINING TRAFFIC, AS PER PLAN</v>
          </cell>
          <cell r="G805">
            <v>0</v>
          </cell>
        </row>
        <row r="806">
          <cell r="A806" t="str">
            <v>502E12200</v>
          </cell>
          <cell r="C806" t="str">
            <v>LS</v>
          </cell>
          <cell r="D806" t="str">
            <v>STRUCTURE FOR MAINTAINING TRAFFIC (PEDESTRIAN)</v>
          </cell>
          <cell r="G806">
            <v>0</v>
          </cell>
        </row>
        <row r="807">
          <cell r="A807" t="str">
            <v>502E12201</v>
          </cell>
          <cell r="C807" t="str">
            <v>LS</v>
          </cell>
          <cell r="D807" t="str">
            <v>STRUCTURE FOR MAINTAINING TRAFFIC (PEDESTRIAN), AS PER PLAN</v>
          </cell>
          <cell r="G807">
            <v>0</v>
          </cell>
        </row>
        <row r="808">
          <cell r="A808" t="str">
            <v>502E12300</v>
          </cell>
          <cell r="C808" t="str">
            <v>LS</v>
          </cell>
          <cell r="D808" t="str">
            <v>STRUCTURE FOR MAINTAINING TRAFFIC (RAILROAD)</v>
          </cell>
          <cell r="F808"/>
          <cell r="G808">
            <v>0</v>
          </cell>
        </row>
        <row r="809">
          <cell r="A809" t="str">
            <v>502E12301</v>
          </cell>
          <cell r="C809" t="str">
            <v>LS</v>
          </cell>
          <cell r="D809" t="str">
            <v>STRUCTURE FOR MAINTAINING TRAFFIC (RAILROAD), AS PER PLAN</v>
          </cell>
          <cell r="F809"/>
          <cell r="G809">
            <v>0</v>
          </cell>
        </row>
        <row r="810">
          <cell r="A810" t="str">
            <v>503E11100</v>
          </cell>
          <cell r="C810" t="str">
            <v>LS</v>
          </cell>
          <cell r="D810" t="str">
            <v>COFFERDAMS AND EXCAVATION BRACING</v>
          </cell>
          <cell r="G810">
            <v>0</v>
          </cell>
        </row>
        <row r="811">
          <cell r="A811" t="str">
            <v>503E11101</v>
          </cell>
          <cell r="C811" t="str">
            <v>LS</v>
          </cell>
          <cell r="D811" t="str">
            <v>COFFERDAMS AND EXCAVATION BRACING, AS PER PLAN</v>
          </cell>
          <cell r="G811">
            <v>0</v>
          </cell>
        </row>
        <row r="812">
          <cell r="A812" t="str">
            <v>503E21100</v>
          </cell>
          <cell r="C812" t="str">
            <v>CY</v>
          </cell>
          <cell r="D812" t="str">
            <v>UNCLASSIFIED EXCAVATION</v>
          </cell>
          <cell r="F812" t="str">
            <v>CHECK UNIT OF MEASURE</v>
          </cell>
          <cell r="G812">
            <v>0</v>
          </cell>
        </row>
        <row r="813">
          <cell r="A813" t="str">
            <v>503E21101</v>
          </cell>
          <cell r="C813" t="str">
            <v>CY</v>
          </cell>
          <cell r="D813" t="str">
            <v>UNCLASSIFIED EXCAVATION, AS PER PLAN</v>
          </cell>
          <cell r="F813" t="str">
            <v>CHECK UNIT OF MEASURE</v>
          </cell>
          <cell r="G813">
            <v>0</v>
          </cell>
        </row>
        <row r="814">
          <cell r="A814" t="str">
            <v>503E21102</v>
          </cell>
          <cell r="C814" t="str">
            <v>CY</v>
          </cell>
          <cell r="D814" t="str">
            <v>UNCLASSIFIED EXCAVATION, INCLUDING SHALE</v>
          </cell>
          <cell r="F814" t="str">
            <v>CHECK UNIT OF MEASURE</v>
          </cell>
          <cell r="G814">
            <v>0</v>
          </cell>
        </row>
        <row r="815">
          <cell r="A815" t="str">
            <v>503E21103</v>
          </cell>
          <cell r="C815" t="str">
            <v>CY</v>
          </cell>
          <cell r="D815" t="str">
            <v>UNCLASSIFIED EXCAVATION, INCLUDING SHALE, AS PER PLAN</v>
          </cell>
          <cell r="F815" t="str">
            <v>CHECK UNIT OF MEASURE</v>
          </cell>
          <cell r="G815">
            <v>0</v>
          </cell>
        </row>
        <row r="816">
          <cell r="A816" t="str">
            <v>503E21104</v>
          </cell>
          <cell r="C816" t="str">
            <v>CY</v>
          </cell>
          <cell r="D816" t="str">
            <v>UNCLASSIFIED EXCAVATION, INCLUDING ROCK</v>
          </cell>
          <cell r="F816" t="str">
            <v>CHECK UNIT OF MEASURE</v>
          </cell>
          <cell r="G816">
            <v>0</v>
          </cell>
        </row>
        <row r="817">
          <cell r="A817" t="str">
            <v>503E21105</v>
          </cell>
          <cell r="C817" t="str">
            <v>CY</v>
          </cell>
          <cell r="D817" t="str">
            <v>UNCLASSIFIED EXCAVATION, INCLUDING ROCK, AS PER PLAN</v>
          </cell>
          <cell r="F817" t="str">
            <v>CHECK UNIT OF MEASURE</v>
          </cell>
          <cell r="G817">
            <v>0</v>
          </cell>
        </row>
        <row r="818">
          <cell r="A818" t="str">
            <v>503E21300</v>
          </cell>
          <cell r="C818" t="str">
            <v>LS</v>
          </cell>
          <cell r="D818" t="str">
            <v>UNCLASSIFIED EXCAVATION</v>
          </cell>
          <cell r="F818" t="str">
            <v>CHECK UNIT OF MEASURE</v>
          </cell>
          <cell r="G818">
            <v>0</v>
          </cell>
        </row>
        <row r="819">
          <cell r="A819" t="str">
            <v>503E21301</v>
          </cell>
          <cell r="C819" t="str">
            <v>LS</v>
          </cell>
          <cell r="D819" t="str">
            <v>UNCLASSIFIED EXCAVATION, AS PER PLAN</v>
          </cell>
          <cell r="F819" t="str">
            <v>CHECK UNIT OF MEASURE</v>
          </cell>
          <cell r="G819">
            <v>0</v>
          </cell>
        </row>
        <row r="820">
          <cell r="A820" t="str">
            <v>503E21302</v>
          </cell>
          <cell r="C820" t="str">
            <v>LS</v>
          </cell>
          <cell r="D820" t="str">
            <v>UNCLASSIFIED EXCAVATION, INCLUDING SHALE</v>
          </cell>
          <cell r="F820" t="str">
            <v>CHECK UNIT OF MEASURE</v>
          </cell>
          <cell r="G820">
            <v>0</v>
          </cell>
        </row>
        <row r="821">
          <cell r="A821" t="str">
            <v>503E21303</v>
          </cell>
          <cell r="C821" t="str">
            <v>LS</v>
          </cell>
          <cell r="D821" t="str">
            <v>UNCLASSIFIED EXCAVATION, INCLUDING SHALE, AS PER PLAN</v>
          </cell>
          <cell r="F821" t="str">
            <v>CHECK UNIT OF MEASURE</v>
          </cell>
          <cell r="G821">
            <v>0</v>
          </cell>
        </row>
        <row r="822">
          <cell r="A822" t="str">
            <v>503E21320</v>
          </cell>
          <cell r="C822" t="str">
            <v>LS</v>
          </cell>
          <cell r="D822" t="str">
            <v>UNCLASSIFIED EXCAVATION, INCLUDING ROCK</v>
          </cell>
          <cell r="F822" t="str">
            <v>CHECK UNIT OF MEASURE</v>
          </cell>
          <cell r="G822">
            <v>0</v>
          </cell>
        </row>
        <row r="823">
          <cell r="A823" t="str">
            <v>503E21321</v>
          </cell>
          <cell r="C823" t="str">
            <v>LS</v>
          </cell>
          <cell r="D823" t="str">
            <v>UNCLASSIFIED EXCAVATION, INCLUDING ROCK, AS PER PLAN</v>
          </cell>
          <cell r="F823" t="str">
            <v>CHECK UNIT OF MEASURE</v>
          </cell>
          <cell r="G823">
            <v>0</v>
          </cell>
        </row>
        <row r="824">
          <cell r="A824" t="str">
            <v>503E21330</v>
          </cell>
          <cell r="C824" t="str">
            <v>LS</v>
          </cell>
          <cell r="D824" t="str">
            <v>UNCLASSIFIED EXCAVATION, INCLUDING ROCK AND/OR SHALE</v>
          </cell>
          <cell r="F824" t="str">
            <v>CHECK UNIT OF MEASURE</v>
          </cell>
          <cell r="G824">
            <v>0</v>
          </cell>
        </row>
        <row r="825">
          <cell r="A825" t="str">
            <v>503E21331</v>
          </cell>
          <cell r="C825" t="str">
            <v>LS</v>
          </cell>
          <cell r="D825" t="str">
            <v>UNCLASSIFIED EXCAVATION, INCLUDING ROCK AND/OR SHALE, AS PER PLAN</v>
          </cell>
          <cell r="F825" t="str">
            <v>CHECK UNIT OF MEASURE</v>
          </cell>
          <cell r="G825">
            <v>0</v>
          </cell>
        </row>
        <row r="826">
          <cell r="A826" t="str">
            <v>503E22200</v>
          </cell>
          <cell r="C826" t="str">
            <v>CY</v>
          </cell>
          <cell r="D826" t="str">
            <v>UNCLASSIFIED EXCAVATION, INCLUDING ROCK AND/OR SHALE</v>
          </cell>
          <cell r="F826" t="str">
            <v>CHECK UNIT OF MEASURE</v>
          </cell>
          <cell r="G826">
            <v>0</v>
          </cell>
        </row>
        <row r="827">
          <cell r="A827" t="str">
            <v>503E22201</v>
          </cell>
          <cell r="C827" t="str">
            <v>CY</v>
          </cell>
          <cell r="D827" t="str">
            <v>UNCLASSIFIED EXCAVATION, INCLUDING ROCK AND/OR SHALE, AS PER PLAN</v>
          </cell>
          <cell r="F827"/>
          <cell r="G827">
            <v>0</v>
          </cell>
        </row>
        <row r="828">
          <cell r="A828" t="str">
            <v>503E31100</v>
          </cell>
          <cell r="C828" t="str">
            <v>CY</v>
          </cell>
          <cell r="D828" t="str">
            <v>ROCK EXCAVATION</v>
          </cell>
          <cell r="F828"/>
          <cell r="G828">
            <v>0</v>
          </cell>
        </row>
        <row r="829">
          <cell r="A829" t="str">
            <v>503E31101</v>
          </cell>
          <cell r="C829" t="str">
            <v>CY</v>
          </cell>
          <cell r="D829" t="str">
            <v>ROCK EXCAVATION, AS PER PLAN</v>
          </cell>
          <cell r="F829"/>
          <cell r="G829">
            <v>0</v>
          </cell>
        </row>
        <row r="830">
          <cell r="A830" t="str">
            <v>503E31120</v>
          </cell>
          <cell r="C830" t="str">
            <v>CY</v>
          </cell>
          <cell r="D830" t="str">
            <v>SHALE EXCAVATION</v>
          </cell>
          <cell r="F830"/>
          <cell r="G830">
            <v>0</v>
          </cell>
        </row>
        <row r="831">
          <cell r="A831" t="str">
            <v>503E31121</v>
          </cell>
          <cell r="C831" t="str">
            <v>CY</v>
          </cell>
          <cell r="D831" t="str">
            <v>SHALE EXCAVATION, AS PER PLAN</v>
          </cell>
          <cell r="F831"/>
          <cell r="G831">
            <v>0</v>
          </cell>
        </row>
        <row r="832">
          <cell r="A832" t="str">
            <v>503E31500</v>
          </cell>
          <cell r="C832" t="str">
            <v>LS</v>
          </cell>
          <cell r="D832" t="str">
            <v>STRUCTURAL EXCAVATION,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504E11100</v>
          </cell>
          <cell r="C833" t="str">
            <v>SF</v>
          </cell>
          <cell r="D833" t="str">
            <v>STEEL SHEET PILING LEFT IN PLACE</v>
          </cell>
          <cell r="F833" t="str">
            <v>SPECIFY MIN. SECTION MODULUS</v>
          </cell>
          <cell r="G833">
            <v>1</v>
          </cell>
        </row>
        <row r="834">
          <cell r="A834" t="str">
            <v>504E11101</v>
          </cell>
          <cell r="C834" t="str">
            <v>SF</v>
          </cell>
          <cell r="D834" t="str">
            <v>STEEL SHEET PILING LEFT IN PLACE, AS PER PLAN</v>
          </cell>
          <cell r="G834">
            <v>0</v>
          </cell>
        </row>
        <row r="835">
          <cell r="A835" t="str">
            <v>505E11100</v>
          </cell>
          <cell r="C835" t="str">
            <v>LS</v>
          </cell>
          <cell r="D835" t="str">
            <v>PILE DRIVING EQUIPMENT MOBILIZATION</v>
          </cell>
          <cell r="G835">
            <v>0</v>
          </cell>
        </row>
        <row r="836">
          <cell r="A836" t="str">
            <v>505E11101</v>
          </cell>
          <cell r="C836" t="str">
            <v>LS</v>
          </cell>
          <cell r="D836" t="str">
            <v>PILE DRIVING EQUIPMENT MOBILIZATION, AS PER PLAN</v>
          </cell>
          <cell r="G836">
            <v>0</v>
          </cell>
        </row>
        <row r="837">
          <cell r="A837" t="str">
            <v>506E11100</v>
          </cell>
          <cell r="C837" t="str">
            <v>LS</v>
          </cell>
          <cell r="D837" t="str">
            <v>STATIC LOAD TEST</v>
          </cell>
          <cell r="G837">
            <v>0</v>
          </cell>
        </row>
        <row r="838">
          <cell r="A838" t="str">
            <v>506E11101</v>
          </cell>
          <cell r="C838" t="str">
            <v>LS</v>
          </cell>
          <cell r="D838" t="str">
            <v>STATIC LOAD TEST, AS PER PLAN</v>
          </cell>
          <cell r="F838"/>
          <cell r="G838">
            <v>0</v>
          </cell>
        </row>
        <row r="839">
          <cell r="A839" t="str">
            <v>506E12200</v>
          </cell>
          <cell r="C839" t="str">
            <v>EACH</v>
          </cell>
          <cell r="D839" t="str">
            <v>SUBSEQUENT STATIC LOAD TEST</v>
          </cell>
          <cell r="F839"/>
          <cell r="G839">
            <v>0</v>
          </cell>
        </row>
        <row r="840">
          <cell r="A840" t="str">
            <v>507E00100</v>
          </cell>
          <cell r="C840" t="str">
            <v>FT</v>
          </cell>
          <cell r="D840" t="str">
            <v>STEEL PILES HP10X42, FURNISHED</v>
          </cell>
          <cell r="G840">
            <v>0</v>
          </cell>
        </row>
        <row r="841">
          <cell r="A841" t="str">
            <v>507E00101</v>
          </cell>
          <cell r="C841" t="str">
            <v>FT</v>
          </cell>
          <cell r="D841" t="str">
            <v>STEEL PILES HP10X42, FURNISHED, AS PER PLAN</v>
          </cell>
          <cell r="G841">
            <v>0</v>
          </cell>
        </row>
        <row r="842">
          <cell r="A842" t="str">
            <v>507E00150</v>
          </cell>
          <cell r="C842" t="str">
            <v>FT</v>
          </cell>
          <cell r="D842" t="str">
            <v>STEEL PILES HP10X42, DRIVEN</v>
          </cell>
          <cell r="G842">
            <v>0</v>
          </cell>
        </row>
        <row r="843">
          <cell r="A843" t="str">
            <v>507E00151</v>
          </cell>
          <cell r="C843" t="str">
            <v>FT</v>
          </cell>
          <cell r="D843" t="str">
            <v>STEEL PILES HP10X42, DRIVEN, AS PER PLAN</v>
          </cell>
          <cell r="G843">
            <v>0</v>
          </cell>
        </row>
        <row r="844">
          <cell r="A844" t="str">
            <v>507E00200</v>
          </cell>
          <cell r="C844" t="str">
            <v>FT</v>
          </cell>
          <cell r="D844" t="str">
            <v>STEEL PILES HP12X53, FURNISHED</v>
          </cell>
          <cell r="G844">
            <v>0</v>
          </cell>
        </row>
        <row r="845">
          <cell r="A845" t="str">
            <v>507E00201</v>
          </cell>
          <cell r="C845" t="str">
            <v>FT</v>
          </cell>
          <cell r="D845" t="str">
            <v>STEEL PILES HP12X53, FURNISHED, AS PER PLAN</v>
          </cell>
          <cell r="G845">
            <v>0</v>
          </cell>
        </row>
        <row r="846">
          <cell r="A846" t="str">
            <v>507E00250</v>
          </cell>
          <cell r="C846" t="str">
            <v>FT</v>
          </cell>
          <cell r="D846" t="str">
            <v>STEEL PILES HP12X53, DRIVEN</v>
          </cell>
          <cell r="G846">
            <v>0</v>
          </cell>
        </row>
        <row r="847">
          <cell r="A847" t="str">
            <v>507E00251</v>
          </cell>
          <cell r="C847" t="str">
            <v>FT</v>
          </cell>
          <cell r="D847" t="str">
            <v>STEEL PILES HP12X53, DRIVEN, AS PER PLAN</v>
          </cell>
          <cell r="G847">
            <v>0</v>
          </cell>
        </row>
        <row r="848">
          <cell r="A848" t="str">
            <v>507E00300</v>
          </cell>
          <cell r="C848" t="str">
            <v>FT</v>
          </cell>
          <cell r="D848" t="str">
            <v>STEEL PILES HP14X73, FURNISHED</v>
          </cell>
          <cell r="G848">
            <v>0</v>
          </cell>
        </row>
        <row r="849">
          <cell r="A849" t="str">
            <v>507E00301</v>
          </cell>
          <cell r="C849" t="str">
            <v>FT</v>
          </cell>
          <cell r="D849" t="str">
            <v>STEEL PILES HP14X73, FURNISHED, AS PER PLAN</v>
          </cell>
          <cell r="G849">
            <v>0</v>
          </cell>
        </row>
        <row r="850">
          <cell r="A850" t="str">
            <v>507E00350</v>
          </cell>
          <cell r="C850" t="str">
            <v>FT</v>
          </cell>
          <cell r="D850" t="str">
            <v>STEEL PILES HP14X73, DRIVEN</v>
          </cell>
          <cell r="G850">
            <v>0</v>
          </cell>
        </row>
        <row r="851">
          <cell r="A851" t="str">
            <v>507E00351</v>
          </cell>
          <cell r="C851" t="str">
            <v>FT</v>
          </cell>
          <cell r="D851" t="str">
            <v>STEEL PILES HP14X73, DRIVEN, AS PER PLAN</v>
          </cell>
          <cell r="G851">
            <v>0</v>
          </cell>
        </row>
        <row r="852">
          <cell r="A852" t="str">
            <v>507E00360</v>
          </cell>
          <cell r="C852" t="str">
            <v>FT</v>
          </cell>
          <cell r="D852" t="str">
            <v>STEEL PILES HP14X89, FURNISHED</v>
          </cell>
          <cell r="G852">
            <v>0</v>
          </cell>
        </row>
        <row r="853">
          <cell r="A853" t="str">
            <v>507E00364</v>
          </cell>
          <cell r="C853" t="str">
            <v>FT</v>
          </cell>
          <cell r="D853" t="str">
            <v>STEEL PILES HP14X89, DRIVEN</v>
          </cell>
          <cell r="G853">
            <v>0</v>
          </cell>
        </row>
        <row r="854">
          <cell r="A854" t="str">
            <v>507E00370</v>
          </cell>
          <cell r="C854" t="str">
            <v>FT</v>
          </cell>
          <cell r="D854" t="str">
            <v>STEEL PILES, HP14X117, FURNISHED</v>
          </cell>
          <cell r="G854">
            <v>0</v>
          </cell>
        </row>
        <row r="855">
          <cell r="A855" t="str">
            <v>507E00371</v>
          </cell>
          <cell r="C855" t="str">
            <v>FT</v>
          </cell>
          <cell r="D855" t="str">
            <v>STEEL PILES, HP14X117, FURNISHED, AS PER PLAN</v>
          </cell>
          <cell r="G855">
            <v>0</v>
          </cell>
        </row>
        <row r="856">
          <cell r="A856" t="str">
            <v>507E00380</v>
          </cell>
          <cell r="C856" t="str">
            <v>FT</v>
          </cell>
          <cell r="D856" t="str">
            <v>STEEL PILES, HP14X117, DRIVEN</v>
          </cell>
          <cell r="G856">
            <v>0</v>
          </cell>
        </row>
        <row r="857">
          <cell r="A857" t="str">
            <v>507E00400</v>
          </cell>
          <cell r="C857" t="str">
            <v>FT</v>
          </cell>
          <cell r="D857" t="str">
            <v>STEEL PILES,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507E00410</v>
          </cell>
          <cell r="C858" t="str">
            <v>EACH</v>
          </cell>
          <cell r="D858" t="str">
            <v>STEEL PILES, MISC.:</v>
          </cell>
          <cell r="F858" t="str">
            <v>ADD SUPPLEMENTAL DESCRIPTION</v>
          </cell>
          <cell r="G858">
            <v>1</v>
          </cell>
        </row>
        <row r="859">
          <cell r="A859" t="str">
            <v>507E00500</v>
          </cell>
          <cell r="C859" t="str">
            <v>FT</v>
          </cell>
          <cell r="D859" t="str">
            <v>12" CAST-IN-PLACE REINFORCED CONCRETE PILES, DRIVEN</v>
          </cell>
          <cell r="G859">
            <v>0</v>
          </cell>
        </row>
        <row r="860">
          <cell r="A860" t="str">
            <v>507E00501</v>
          </cell>
          <cell r="C860" t="str">
            <v>FT</v>
          </cell>
          <cell r="D860" t="str">
            <v>12" CAST-IN-PLACE REINFORCED CONCRETE PILES, DRIVEN, AS PER PLAN</v>
          </cell>
          <cell r="G860">
            <v>0</v>
          </cell>
        </row>
        <row r="861">
          <cell r="A861" t="str">
            <v>507E00502</v>
          </cell>
          <cell r="C861" t="str">
            <v>FT</v>
          </cell>
          <cell r="D861" t="str">
            <v>12" CAST-IN-PLACE REINFORCED CONCRETE PILES, DRIVEN WITH QC/QA</v>
          </cell>
          <cell r="G861">
            <v>0</v>
          </cell>
        </row>
        <row r="862">
          <cell r="A862" t="str">
            <v>507E00550</v>
          </cell>
          <cell r="C862" t="str">
            <v>FT</v>
          </cell>
          <cell r="D862" t="str">
            <v>12" CAST-IN-PLACE REINFORCED CONCRETE PILES, FURNISHED</v>
          </cell>
          <cell r="G862">
            <v>0</v>
          </cell>
        </row>
        <row r="863">
          <cell r="A863" t="str">
            <v>507E00551</v>
          </cell>
          <cell r="C863" t="str">
            <v>FT</v>
          </cell>
          <cell r="D863" t="str">
            <v>12" CAST-IN-PLACE REINFORCED CONCRETE PILES, FURNISHED, AS PER PLAN</v>
          </cell>
          <cell r="F863"/>
          <cell r="G863">
            <v>0</v>
          </cell>
        </row>
        <row r="864">
          <cell r="A864" t="str">
            <v>507E00600</v>
          </cell>
          <cell r="C864" t="str">
            <v>FT</v>
          </cell>
          <cell r="D864" t="str">
            <v>14" CAST-IN-PLACE REINFORCED CONCRETE PILES, DRIVEN</v>
          </cell>
          <cell r="F864"/>
          <cell r="G864">
            <v>0</v>
          </cell>
        </row>
        <row r="865">
          <cell r="A865" t="str">
            <v>507E00601</v>
          </cell>
          <cell r="C865" t="str">
            <v>FT</v>
          </cell>
          <cell r="D865" t="str">
            <v>14" CAST-IN-PLACE REINFORCED CONCRETE PILES, DRIVEN, AS PER PLAN</v>
          </cell>
          <cell r="G865">
            <v>0</v>
          </cell>
        </row>
        <row r="866">
          <cell r="A866" t="str">
            <v>507E00602</v>
          </cell>
          <cell r="C866" t="str">
            <v>FT</v>
          </cell>
          <cell r="D866" t="str">
            <v>14" CAST-IN-PLACE REINFORCED CONCRETE PILES, DRIVEN WITH QC/QA</v>
          </cell>
          <cell r="G866">
            <v>0</v>
          </cell>
        </row>
        <row r="867">
          <cell r="A867" t="str">
            <v>507E00650</v>
          </cell>
          <cell r="C867" t="str">
            <v>FT</v>
          </cell>
          <cell r="D867" t="str">
            <v>14" CAST-IN-PLACE REINFORCED CONCRETE PILES, FURNISHED</v>
          </cell>
          <cell r="G867">
            <v>0</v>
          </cell>
        </row>
        <row r="868">
          <cell r="A868" t="str">
            <v>507E00651</v>
          </cell>
          <cell r="C868" t="str">
            <v>FT</v>
          </cell>
          <cell r="D868" t="str">
            <v>14" CAST-IN-PLACE REINFORCED CONCRETE PILES, FURNISHED, AS PER PLAN</v>
          </cell>
          <cell r="G868">
            <v>0</v>
          </cell>
        </row>
        <row r="869">
          <cell r="A869" t="str">
            <v>507E00700</v>
          </cell>
          <cell r="C869" t="str">
            <v>FT</v>
          </cell>
          <cell r="D869" t="str">
            <v>16" CAST-IN-PLACE REINFORCED CONCRETE PILES, DRIVEN</v>
          </cell>
          <cell r="G869">
            <v>0</v>
          </cell>
        </row>
        <row r="870">
          <cell r="A870" t="str">
            <v>507E00701</v>
          </cell>
          <cell r="C870" t="str">
            <v>FT</v>
          </cell>
          <cell r="D870" t="str">
            <v>16" CAST-IN-PLACE REINFORCED CONCRETE PILES, DRIVEN, AS PER PLAN</v>
          </cell>
          <cell r="G870">
            <v>0</v>
          </cell>
        </row>
        <row r="871">
          <cell r="A871" t="str">
            <v>507E00702</v>
          </cell>
          <cell r="C871" t="str">
            <v>FT</v>
          </cell>
          <cell r="D871" t="str">
            <v>16" CAST-IN-PLACE REINFORCED CONCRETE PILES, DRIVEN WITH QC/QA</v>
          </cell>
          <cell r="G871">
            <v>0</v>
          </cell>
        </row>
        <row r="872">
          <cell r="A872" t="str">
            <v>507E00750</v>
          </cell>
          <cell r="C872" t="str">
            <v>FT</v>
          </cell>
          <cell r="D872" t="str">
            <v>16" CAST-IN-PLACE REINFORCED CONCRETE PILES, FURNISHED</v>
          </cell>
          <cell r="G872">
            <v>0</v>
          </cell>
        </row>
        <row r="873">
          <cell r="A873" t="str">
            <v>507E00751</v>
          </cell>
          <cell r="C873" t="str">
            <v>FT</v>
          </cell>
          <cell r="D873" t="str">
            <v>16" CAST-IN-PLACE REINFORCED CONCRETE PILES, FURNISHED, AS PER PLAN</v>
          </cell>
          <cell r="G873">
            <v>0</v>
          </cell>
        </row>
        <row r="874">
          <cell r="A874" t="str">
            <v>507E00800</v>
          </cell>
          <cell r="C874" t="str">
            <v>FT</v>
          </cell>
          <cell r="D874" t="str">
            <v>18" CAST-IN-PLACE REINFORCED CONCRETE PILES, DRIVEN</v>
          </cell>
          <cell r="G874">
            <v>0</v>
          </cell>
        </row>
        <row r="875">
          <cell r="A875" t="str">
            <v>507E00801</v>
          </cell>
          <cell r="C875" t="str">
            <v>FT</v>
          </cell>
          <cell r="D875" t="str">
            <v>18" CAST-IN-PLACE REINFORCED CONCRETE PILES, DRIVEN, AS PER PLAN</v>
          </cell>
          <cell r="G875">
            <v>0</v>
          </cell>
        </row>
        <row r="876">
          <cell r="A876" t="str">
            <v>507E00802</v>
          </cell>
          <cell r="C876" t="str">
            <v>FT</v>
          </cell>
          <cell r="D876" t="str">
            <v>18" CAST-IN-PLACE REINFORCED CONCRETE PILES, DRIVEN WITH QC/QA</v>
          </cell>
          <cell r="G876">
            <v>0</v>
          </cell>
        </row>
        <row r="877">
          <cell r="A877" t="str">
            <v>507E00850</v>
          </cell>
          <cell r="C877" t="str">
            <v>FT</v>
          </cell>
          <cell r="D877" t="str">
            <v>18" CAST-IN-PLACE REINFORCED CONCRETE PILES, FURNISHED</v>
          </cell>
          <cell r="G877">
            <v>0</v>
          </cell>
        </row>
        <row r="878">
          <cell r="A878" t="str">
            <v>507E00851</v>
          </cell>
          <cell r="C878" t="str">
            <v>FT</v>
          </cell>
          <cell r="D878" t="str">
            <v>18" CAST-IN-PLACE REINFORCED CONCRETE PILES, FURNISHED, AS PER PLAN</v>
          </cell>
          <cell r="G878">
            <v>0</v>
          </cell>
        </row>
        <row r="879">
          <cell r="A879" t="str">
            <v>507E00860</v>
          </cell>
          <cell r="C879" t="str">
            <v>FT</v>
          </cell>
          <cell r="D879" t="str">
            <v>24" CAST-IN-PLACE REINFORCED CONCRETE PILES, DRIVEN</v>
          </cell>
          <cell r="G879">
            <v>0</v>
          </cell>
        </row>
        <row r="880">
          <cell r="A880" t="str">
            <v>507E00861</v>
          </cell>
          <cell r="C880" t="str">
            <v>FT</v>
          </cell>
          <cell r="D880" t="str">
            <v>24" CAST-IN-PLACE REINFORCED CONCRETE PILES, DRIVEN, AS PER PLAN</v>
          </cell>
          <cell r="G880">
            <v>0</v>
          </cell>
        </row>
        <row r="881">
          <cell r="A881" t="str">
            <v>507E00862</v>
          </cell>
          <cell r="C881" t="str">
            <v>FT</v>
          </cell>
          <cell r="D881" t="str">
            <v>24" CAST-IN-PLACE REINFORCED CONCRETE PILES, DRIVEN WITH QC/QA</v>
          </cell>
          <cell r="G881">
            <v>0</v>
          </cell>
        </row>
        <row r="882">
          <cell r="A882" t="str">
            <v>507E00870</v>
          </cell>
          <cell r="C882" t="str">
            <v>FT</v>
          </cell>
          <cell r="D882" t="str">
            <v>24" CAST-IN-PLACE REINFORCED CONCRETE PILES, FURNISHED</v>
          </cell>
          <cell r="G882">
            <v>0</v>
          </cell>
        </row>
        <row r="883">
          <cell r="A883" t="str">
            <v>507E00871</v>
          </cell>
          <cell r="C883" t="str">
            <v>FT</v>
          </cell>
          <cell r="D883" t="str">
            <v>24" CAST-IN-PLACE REINFORCED CONCRETE PILES, FURNISHED, AS PER PLAN</v>
          </cell>
          <cell r="G883">
            <v>0</v>
          </cell>
        </row>
        <row r="884">
          <cell r="A884" t="str">
            <v>507E00880</v>
          </cell>
          <cell r="C884" t="str">
            <v>FT</v>
          </cell>
          <cell r="D884" t="str">
            <v>20" CAST-IN-PLACE REINFORCED CONCRETE PILES, DRIVEN</v>
          </cell>
          <cell r="G884">
            <v>0</v>
          </cell>
        </row>
        <row r="885">
          <cell r="A885" t="str">
            <v>507E00890</v>
          </cell>
          <cell r="C885" t="str">
            <v>FT</v>
          </cell>
          <cell r="D885" t="str">
            <v>20" CAST-IN-PLACE REINFORCED CONCRETE PILES, FURNISHED</v>
          </cell>
          <cell r="G885">
            <v>0</v>
          </cell>
        </row>
        <row r="886">
          <cell r="A886" t="str">
            <v>507E50000</v>
          </cell>
          <cell r="C886" t="str">
            <v>FT</v>
          </cell>
          <cell r="D886" t="str">
            <v>TIMBER PILES, CREOSOTED</v>
          </cell>
          <cell r="G886">
            <v>0</v>
          </cell>
        </row>
        <row r="887">
          <cell r="A887" t="str">
            <v>507E50100</v>
          </cell>
          <cell r="C887" t="str">
            <v>FT</v>
          </cell>
          <cell r="D887" t="str">
            <v>TIMBER PILES, UNTREATED</v>
          </cell>
          <cell r="G887">
            <v>0</v>
          </cell>
        </row>
        <row r="888">
          <cell r="A888" t="str">
            <v>507E71100</v>
          </cell>
          <cell r="B888" t="str">
            <v>Y</v>
          </cell>
          <cell r="C888" t="str">
            <v>LS</v>
          </cell>
          <cell r="D888" t="str">
            <v>SPECIAL - PILE TEST PROGRAM</v>
          </cell>
          <cell r="G888">
            <v>0</v>
          </cell>
        </row>
        <row r="889">
          <cell r="A889" t="str">
            <v>507E71200</v>
          </cell>
          <cell r="B889" t="str">
            <v>Y</v>
          </cell>
          <cell r="C889" t="str">
            <v>FT</v>
          </cell>
          <cell r="D889" t="str">
            <v>SPECIAL - PILE ENCASEMENT</v>
          </cell>
          <cell r="G889">
            <v>0</v>
          </cell>
        </row>
        <row r="890">
          <cell r="A890" t="str">
            <v>507E71500</v>
          </cell>
          <cell r="B890" t="str">
            <v>Y</v>
          </cell>
          <cell r="C890" t="str">
            <v>FT</v>
          </cell>
          <cell r="D890" t="str">
            <v>SPECIAL - PILE COATING</v>
          </cell>
          <cell r="G890">
            <v>0</v>
          </cell>
        </row>
        <row r="891">
          <cell r="A891" t="str">
            <v>507E92200</v>
          </cell>
          <cell r="C891" t="str">
            <v>FT</v>
          </cell>
          <cell r="D891" t="str">
            <v>PREBORED HOLES</v>
          </cell>
          <cell r="G891">
            <v>0</v>
          </cell>
        </row>
        <row r="892">
          <cell r="A892" t="str">
            <v>507E92201</v>
          </cell>
          <cell r="C892" t="str">
            <v>FT</v>
          </cell>
          <cell r="D892" t="str">
            <v>PREBORED HOLES, AS PER PLAN</v>
          </cell>
          <cell r="G892">
            <v>0</v>
          </cell>
        </row>
        <row r="893">
          <cell r="A893" t="str">
            <v>507E93300</v>
          </cell>
          <cell r="C893" t="str">
            <v>EACH</v>
          </cell>
          <cell r="D893" t="str">
            <v>STEEL POINTS OR SHOES</v>
          </cell>
          <cell r="G893">
            <v>0</v>
          </cell>
        </row>
        <row r="894">
          <cell r="A894" t="str">
            <v>507E93301</v>
          </cell>
          <cell r="B894"/>
          <cell r="C894" t="str">
            <v>EACH</v>
          </cell>
          <cell r="D894" t="str">
            <v>STEEL POINTS OR SHOES, AS PER PLAN</v>
          </cell>
          <cell r="G894">
            <v>0</v>
          </cell>
        </row>
        <row r="895">
          <cell r="A895" t="str">
            <v>507E98000</v>
          </cell>
          <cell r="B895"/>
          <cell r="C895" t="str">
            <v>FT</v>
          </cell>
          <cell r="D895" t="str">
            <v>PILING, MISC.:</v>
          </cell>
          <cell r="F895" t="str">
            <v>ADD SUPPLEMENTAL DESCRIPTION</v>
          </cell>
          <cell r="G895">
            <v>1</v>
          </cell>
        </row>
        <row r="896">
          <cell r="A896" t="str">
            <v>507E98010</v>
          </cell>
          <cell r="B896"/>
          <cell r="C896" t="str">
            <v>EACH</v>
          </cell>
          <cell r="D896" t="str">
            <v>PILING, MISC.:</v>
          </cell>
          <cell r="F896" t="str">
            <v>ADD SUPPLEMENTAL DESCRIPTION</v>
          </cell>
          <cell r="G896">
            <v>1</v>
          </cell>
        </row>
        <row r="897">
          <cell r="A897" t="str">
            <v>507E98020</v>
          </cell>
          <cell r="C897" t="str">
            <v>LS</v>
          </cell>
          <cell r="D897" t="str">
            <v>PILING, MISC.:</v>
          </cell>
          <cell r="F897" t="str">
            <v>ADD SUPPLEMENTAL DESCRIPTION</v>
          </cell>
          <cell r="G897">
            <v>1</v>
          </cell>
        </row>
        <row r="898">
          <cell r="A898" t="str">
            <v>509E10000</v>
          </cell>
          <cell r="C898" t="str">
            <v>LB</v>
          </cell>
          <cell r="D898" t="str">
            <v>EPOXY COATED REINFORCING STEEL</v>
          </cell>
          <cell r="G898">
            <v>0</v>
          </cell>
        </row>
        <row r="899">
          <cell r="A899" t="str">
            <v>509E10001</v>
          </cell>
          <cell r="C899" t="str">
            <v>LB</v>
          </cell>
          <cell r="D899" t="str">
            <v>EPOXY COATED REINFORCING STEEL, AS PER PLAN</v>
          </cell>
          <cell r="G899">
            <v>0</v>
          </cell>
        </row>
        <row r="900">
          <cell r="A900" t="str">
            <v>509E20000</v>
          </cell>
          <cell r="C900" t="str">
            <v>LB</v>
          </cell>
          <cell r="D900" t="str">
            <v>REINFORCING STEEL, REPLACEMENT OF EXISTING REINFORCING STEEL</v>
          </cell>
          <cell r="G900">
            <v>0</v>
          </cell>
        </row>
        <row r="901">
          <cell r="A901" t="str">
            <v>509E20001</v>
          </cell>
          <cell r="C901" t="str">
            <v>LB</v>
          </cell>
          <cell r="D901" t="str">
            <v>REINFORCING STEEL, REPLACEMENT OF EXISTING REINFORCING STEEL, AS PER PLAN</v>
          </cell>
          <cell r="F901"/>
          <cell r="G901">
            <v>0</v>
          </cell>
        </row>
        <row r="902">
          <cell r="A902" t="str">
            <v>509E25000</v>
          </cell>
          <cell r="C902" t="str">
            <v>LB</v>
          </cell>
          <cell r="D902" t="str">
            <v>UNCOATED REINFORCING STEEL</v>
          </cell>
          <cell r="F902"/>
          <cell r="G902">
            <v>0</v>
          </cell>
        </row>
        <row r="903">
          <cell r="A903" t="str">
            <v>509E25001</v>
          </cell>
          <cell r="C903" t="str">
            <v>LB</v>
          </cell>
          <cell r="D903" t="str">
            <v>UNCOATED REINFORCING STEEL, AS PER PLAN</v>
          </cell>
          <cell r="F903"/>
          <cell r="G903">
            <v>0</v>
          </cell>
        </row>
        <row r="904">
          <cell r="A904" t="str">
            <v>509E30000</v>
          </cell>
          <cell r="C904" t="str">
            <v>FT</v>
          </cell>
          <cell r="D904" t="str">
            <v>NO. 2 GFRP DEFORMED BARS</v>
          </cell>
          <cell r="G904">
            <v>0</v>
          </cell>
        </row>
        <row r="905">
          <cell r="A905" t="str">
            <v>509E30001</v>
          </cell>
          <cell r="C905" t="str">
            <v>FT</v>
          </cell>
          <cell r="D905" t="str">
            <v>NO. 2 GFRP DEFORMED BARS, AS PER PLAN</v>
          </cell>
          <cell r="G905">
            <v>0</v>
          </cell>
        </row>
        <row r="906">
          <cell r="A906" t="str">
            <v>509E30010</v>
          </cell>
          <cell r="C906" t="str">
            <v>FT</v>
          </cell>
          <cell r="D906" t="str">
            <v>NO. 3 GFRP DEFORMED BARS</v>
          </cell>
          <cell r="G906">
            <v>0</v>
          </cell>
        </row>
        <row r="907">
          <cell r="A907" t="str">
            <v>509E30011</v>
          </cell>
          <cell r="C907" t="str">
            <v>FT</v>
          </cell>
          <cell r="D907" t="str">
            <v>NO. 3 GFRP DEFORMED BARS, AS PER PLAN</v>
          </cell>
          <cell r="G907">
            <v>0</v>
          </cell>
        </row>
        <row r="908">
          <cell r="A908" t="str">
            <v>509E30020</v>
          </cell>
          <cell r="C908" t="str">
            <v>FT</v>
          </cell>
          <cell r="D908" t="str">
            <v>NO. 4 GFRP DEFORMED BARS</v>
          </cell>
          <cell r="G908">
            <v>0</v>
          </cell>
        </row>
        <row r="909">
          <cell r="A909" t="str">
            <v>509E30021</v>
          </cell>
          <cell r="C909" t="str">
            <v>FT</v>
          </cell>
          <cell r="D909" t="str">
            <v>NO. 4 GFRP DEFORMED BARS, AS PER PLAN</v>
          </cell>
          <cell r="G909">
            <v>0</v>
          </cell>
        </row>
        <row r="910">
          <cell r="A910" t="str">
            <v>509E30030</v>
          </cell>
          <cell r="C910" t="str">
            <v>FT</v>
          </cell>
          <cell r="D910" t="str">
            <v>NO. 5 GFRP DEFORMED BARS</v>
          </cell>
          <cell r="G910">
            <v>0</v>
          </cell>
        </row>
        <row r="911">
          <cell r="A911" t="str">
            <v>509E30031</v>
          </cell>
          <cell r="C911" t="str">
            <v>FT</v>
          </cell>
          <cell r="D911" t="str">
            <v>NO. 5 GFRP DEFORMED BARS, AS PER PLAN</v>
          </cell>
          <cell r="G911">
            <v>0</v>
          </cell>
        </row>
        <row r="912">
          <cell r="A912" t="str">
            <v>509E30040</v>
          </cell>
          <cell r="C912" t="str">
            <v>FT</v>
          </cell>
          <cell r="D912" t="str">
            <v>NO. 6 GFRP DEFORMED BARS</v>
          </cell>
          <cell r="G912">
            <v>0</v>
          </cell>
        </row>
        <row r="913">
          <cell r="A913" t="str">
            <v>509E30041</v>
          </cell>
          <cell r="C913" t="str">
            <v>FT</v>
          </cell>
          <cell r="D913" t="str">
            <v>NO. 6 GFRP DEFORMED BARS, AS PER PLAN</v>
          </cell>
          <cell r="G913">
            <v>0</v>
          </cell>
        </row>
        <row r="914">
          <cell r="A914" t="str">
            <v>509E30050</v>
          </cell>
          <cell r="C914" t="str">
            <v>FT</v>
          </cell>
          <cell r="D914" t="str">
            <v>NO. 7 GFRP DEFORMED BARS</v>
          </cell>
          <cell r="G914">
            <v>0</v>
          </cell>
        </row>
        <row r="915">
          <cell r="A915" t="str">
            <v>509E30051</v>
          </cell>
          <cell r="C915" t="str">
            <v>FT</v>
          </cell>
          <cell r="D915" t="str">
            <v>NO. 7 GFRP DEFORMED BARS, AS PER PLAN</v>
          </cell>
          <cell r="G915">
            <v>0</v>
          </cell>
        </row>
        <row r="916">
          <cell r="A916" t="str">
            <v>509E30060</v>
          </cell>
          <cell r="C916" t="str">
            <v>FT</v>
          </cell>
          <cell r="D916" t="str">
            <v>NO. 8 GFRP DEFORMED BARS</v>
          </cell>
          <cell r="G916">
            <v>0</v>
          </cell>
        </row>
        <row r="917">
          <cell r="A917" t="str">
            <v>509E30061</v>
          </cell>
          <cell r="C917" t="str">
            <v>FT</v>
          </cell>
          <cell r="D917" t="str">
            <v>NO. 8 GFRP DEFORMED BARS, AS PER PLAN</v>
          </cell>
          <cell r="G917">
            <v>0</v>
          </cell>
        </row>
        <row r="918">
          <cell r="A918" t="str">
            <v>509E30070</v>
          </cell>
          <cell r="C918" t="str">
            <v>FT</v>
          </cell>
          <cell r="D918" t="str">
            <v>NO. 9 GFRP DEFORMED BARS</v>
          </cell>
          <cell r="G918">
            <v>0</v>
          </cell>
        </row>
        <row r="919">
          <cell r="A919" t="str">
            <v>509E30071</v>
          </cell>
          <cell r="C919" t="str">
            <v>FT</v>
          </cell>
          <cell r="D919" t="str">
            <v>NO. 9 GFRP DEFORMED BARS, AS PER PLAN</v>
          </cell>
          <cell r="G919">
            <v>0</v>
          </cell>
        </row>
        <row r="920">
          <cell r="A920" t="str">
            <v>509E30080</v>
          </cell>
          <cell r="C920" t="str">
            <v>FT</v>
          </cell>
          <cell r="D920" t="str">
            <v>NO. 10 GFRP DEFORMED BARS</v>
          </cell>
          <cell r="G920">
            <v>0</v>
          </cell>
        </row>
        <row r="921">
          <cell r="A921" t="str">
            <v>509E30081</v>
          </cell>
          <cell r="C921" t="str">
            <v>FT</v>
          </cell>
          <cell r="D921" t="str">
            <v>NO. 10 GFRP DEFORMED BARS, AS PER PLAN</v>
          </cell>
          <cell r="G921">
            <v>0</v>
          </cell>
        </row>
        <row r="922">
          <cell r="A922" t="str">
            <v>509E40000</v>
          </cell>
          <cell r="C922" t="str">
            <v>LB</v>
          </cell>
          <cell r="D922" t="str">
            <v>REINFORCING STEEL,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510E09950</v>
          </cell>
          <cell r="C923" t="str">
            <v>EACH</v>
          </cell>
          <cell r="D923" t="str">
            <v>DOWEL HOLES WITH CEMENT GROUT</v>
          </cell>
          <cell r="G923">
            <v>0</v>
          </cell>
        </row>
        <row r="924">
          <cell r="A924" t="str">
            <v>510E09951</v>
          </cell>
          <cell r="C924" t="str">
            <v>EACH</v>
          </cell>
          <cell r="D924" t="str">
            <v>DOWEL HOLES WITH CEMENT GROUT, AS PER PLAN</v>
          </cell>
          <cell r="G924">
            <v>0</v>
          </cell>
        </row>
        <row r="925">
          <cell r="A925" t="str">
            <v>510E10000</v>
          </cell>
          <cell r="C925" t="str">
            <v>EACH</v>
          </cell>
          <cell r="D925" t="str">
            <v>DOWEL HOLES WITH NONSHRINK, NONMETALLIC GROUT</v>
          </cell>
          <cell r="G925">
            <v>0</v>
          </cell>
        </row>
        <row r="926">
          <cell r="A926" t="str">
            <v>510E10001</v>
          </cell>
          <cell r="C926" t="str">
            <v>EACH</v>
          </cell>
          <cell r="D926" t="str">
            <v>DOWEL HOLES WITH NONSHRINK, NONMETALLIC GROUT, AS PER PLAN</v>
          </cell>
          <cell r="G926">
            <v>0</v>
          </cell>
        </row>
        <row r="927">
          <cell r="A927" t="str">
            <v>511E31610</v>
          </cell>
          <cell r="C927" t="str">
            <v>CY</v>
          </cell>
          <cell r="D927" t="str">
            <v>CLASS QC2 CONCRETE, SUPERSTRUCTURE</v>
          </cell>
          <cell r="F927" t="str">
            <v>COMP SLAB ON PRECAST BOX BEAM</v>
          </cell>
          <cell r="G927">
            <v>0</v>
          </cell>
        </row>
        <row r="928">
          <cell r="A928" t="str">
            <v>511E31611</v>
          </cell>
          <cell r="C928" t="str">
            <v>CY</v>
          </cell>
          <cell r="D928" t="str">
            <v>CLASS QC2 CONCRETE, SUPERSTRUCTURE, AS PER PLAN</v>
          </cell>
          <cell r="F928" t="str">
            <v>COMP SLAB ON PRECAST BOX BEAM</v>
          </cell>
          <cell r="G928">
            <v>0</v>
          </cell>
        </row>
        <row r="929">
          <cell r="A929" t="str">
            <v>511E31612</v>
          </cell>
          <cell r="C929" t="str">
            <v>CY</v>
          </cell>
          <cell r="D929" t="str">
            <v>CLASS QC2 CONCRETE WITH QC/QA, SUPERSTRUCTURE</v>
          </cell>
          <cell r="F929" t="str">
            <v>COMP SLAB ON PRECAST BOX BEAM</v>
          </cell>
          <cell r="G929">
            <v>0</v>
          </cell>
        </row>
        <row r="930">
          <cell r="A930" t="str">
            <v>511E31613</v>
          </cell>
          <cell r="C930" t="str">
            <v>CY</v>
          </cell>
          <cell r="D930" t="str">
            <v>CLASS QC2 CONCRETE WITH QC/QA, SUPERSTRUCTURE, AS PER PLAN</v>
          </cell>
          <cell r="F930" t="str">
            <v>COMP SLAB ON PRECAST BOX BEAM</v>
          </cell>
          <cell r="G930">
            <v>0</v>
          </cell>
        </row>
        <row r="931">
          <cell r="A931" t="str">
            <v>511E32210</v>
          </cell>
          <cell r="C931" t="str">
            <v>CY</v>
          </cell>
          <cell r="D931" t="str">
            <v>CLASS QC2 CONCRETE, SUPERSTRUCTURE</v>
          </cell>
          <cell r="F931" t="str">
            <v>CONTINUOUS CONCRETE SLAB</v>
          </cell>
          <cell r="G931">
            <v>0</v>
          </cell>
        </row>
        <row r="932">
          <cell r="A932" t="str">
            <v>511E32211</v>
          </cell>
          <cell r="C932" t="str">
            <v>CY</v>
          </cell>
          <cell r="D932" t="str">
            <v>CLASS QC2 CONCRETE, SUPERSTRUCTURE, AS PER PLAN</v>
          </cell>
          <cell r="F932" t="str">
            <v>CONTINUOUS CONCRETE SLAB</v>
          </cell>
          <cell r="G932">
            <v>0</v>
          </cell>
        </row>
        <row r="933">
          <cell r="A933" t="str">
            <v>511E32212</v>
          </cell>
          <cell r="C933" t="str">
            <v>CY</v>
          </cell>
          <cell r="D933" t="str">
            <v>CLASS QC2 CONCRETE WITH QC/QA, SUPERSTRUCTURE</v>
          </cell>
          <cell r="F933" t="str">
            <v>CONTINUOUS CONCRETE SLAB</v>
          </cell>
          <cell r="G933">
            <v>0</v>
          </cell>
        </row>
        <row r="934">
          <cell r="A934" t="str">
            <v>511E32213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CONTINUOUS CONCRETE SLAB</v>
          </cell>
          <cell r="G934">
            <v>0</v>
          </cell>
        </row>
        <row r="935">
          <cell r="A935" t="str">
            <v>511E33310</v>
          </cell>
          <cell r="C935" t="str">
            <v>CY</v>
          </cell>
          <cell r="D935" t="str">
            <v>CLASS QC2 CONCRETE, SUPERSTRUCTURE</v>
          </cell>
          <cell r="F935" t="str">
            <v>CONT. CONC SLAB INCL PIER CAPS</v>
          </cell>
          <cell r="G935">
            <v>0</v>
          </cell>
        </row>
        <row r="936">
          <cell r="A936" t="str">
            <v>511E33311</v>
          </cell>
          <cell r="C936" t="str">
            <v>CY</v>
          </cell>
          <cell r="D936" t="str">
            <v>CLASS QC2 CONCRETE, SUPERSTRUCTURE, AS PER PLAN</v>
          </cell>
          <cell r="F936" t="str">
            <v>CONT. CONC SLAB INCL PIER CAPS</v>
          </cell>
          <cell r="G936">
            <v>0</v>
          </cell>
        </row>
        <row r="937">
          <cell r="A937" t="str">
            <v>511E33312</v>
          </cell>
          <cell r="C937" t="str">
            <v>CY</v>
          </cell>
          <cell r="D937" t="str">
            <v>CLASS QC2 CONCRETE WITH QC/QA, SUPERSTRUCTURE</v>
          </cell>
          <cell r="F937" t="str">
            <v>CONT. CONC SLAB INCL PIER CAPS</v>
          </cell>
          <cell r="G937">
            <v>0</v>
          </cell>
        </row>
        <row r="938">
          <cell r="A938" t="str">
            <v>511E33313</v>
          </cell>
          <cell r="C938" t="str">
            <v>CY</v>
          </cell>
          <cell r="D938" t="str">
            <v>CLASS QC2 CONCRETE WITH QC/QA, SUPERSTRUCTURE, AS PER PLAN</v>
          </cell>
          <cell r="F938" t="str">
            <v>CONT. CONC SLAB INCL PIER CAPS</v>
          </cell>
          <cell r="G938">
            <v>0</v>
          </cell>
        </row>
        <row r="939">
          <cell r="A939" t="str">
            <v>511E33412</v>
          </cell>
          <cell r="C939" t="str">
            <v>CY</v>
          </cell>
          <cell r="D939" t="str">
            <v>CLASS QC2 CONCRETE, SUPERSTRUCTURE</v>
          </cell>
          <cell r="F939" t="str">
            <v>SINGLE SPAN CONCRETE SLAB</v>
          </cell>
          <cell r="G939">
            <v>0</v>
          </cell>
        </row>
        <row r="940">
          <cell r="A940" t="str">
            <v>511E33413</v>
          </cell>
          <cell r="C940" t="str">
            <v>CY</v>
          </cell>
          <cell r="D940" t="str">
            <v>CLASS QC2 CONCRETE, SUPERSTRUCTURE, AS PER PLAN</v>
          </cell>
          <cell r="F940" t="str">
            <v>SINGLE SPAN CONCRETE SLAB</v>
          </cell>
          <cell r="G940">
            <v>0</v>
          </cell>
        </row>
        <row r="941">
          <cell r="A941" t="str">
            <v>511E33414</v>
          </cell>
          <cell r="C941" t="str">
            <v>CY</v>
          </cell>
          <cell r="D941" t="str">
            <v>CLASS QC2 CONCRETE WITH QC/QA, SUPERSTRUCTURE</v>
          </cell>
          <cell r="F941" t="str">
            <v>SINGLE SPAN CONCRETE SLAB</v>
          </cell>
          <cell r="G941">
            <v>0</v>
          </cell>
        </row>
        <row r="942">
          <cell r="A942" t="str">
            <v>511E33415</v>
          </cell>
          <cell r="C942" t="str">
            <v>CY</v>
          </cell>
          <cell r="D942" t="str">
            <v>CLASS QC2 CONCRETE WITH QC/QA, SUPERSTRUCTURE, AS PER PLAN</v>
          </cell>
          <cell r="F942" t="str">
            <v>SINGLE SPAN CONCRETE SLAB</v>
          </cell>
          <cell r="G942">
            <v>0</v>
          </cell>
        </row>
        <row r="943">
          <cell r="A943" t="str">
            <v>511E33416</v>
          </cell>
          <cell r="C943" t="str">
            <v>CY</v>
          </cell>
          <cell r="D943" t="str">
            <v>CLASS QC2 CONCRETE, SUPERSTRUCTURE</v>
          </cell>
          <cell r="F943" t="str">
            <v>DIAPHRAGMS FOR CONC I-BEAMS</v>
          </cell>
          <cell r="G943">
            <v>0</v>
          </cell>
        </row>
        <row r="944">
          <cell r="A944" t="str">
            <v>511E33417</v>
          </cell>
          <cell r="C944" t="str">
            <v>CY</v>
          </cell>
          <cell r="D944" t="str">
            <v>CLASS QC2 CONCRETE, SUPERSTRUCTURE,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511E33418</v>
          </cell>
          <cell r="C945" t="str">
            <v>CY</v>
          </cell>
          <cell r="D945" t="str">
            <v>CLASS QC2 CONCRETE WITH QC/QA, SUPERSTRUCTURE</v>
          </cell>
          <cell r="F945" t="str">
            <v>DIAPHRAGMS FOR CONC I-BEAMS</v>
          </cell>
          <cell r="G945">
            <v>0</v>
          </cell>
        </row>
        <row r="946">
          <cell r="A946" t="str">
            <v>511E33419</v>
          </cell>
          <cell r="C946" t="str">
            <v>CY</v>
          </cell>
          <cell r="D946" t="str">
            <v>CLASS QC2 CONCRETE WITH QC/QA, SUPERSTRUCTURE, AS PER PLAN</v>
          </cell>
          <cell r="F946" t="str">
            <v>DIAPHRAGMS FOR CONC I-BEAMS</v>
          </cell>
          <cell r="G946">
            <v>0</v>
          </cell>
        </row>
        <row r="947">
          <cell r="A947" t="str">
            <v>511E33500</v>
          </cell>
          <cell r="C947" t="str">
            <v>EACH</v>
          </cell>
          <cell r="D947" t="str">
            <v>SEMI-INTEGRAL DIAPHRAGM GUIDE</v>
          </cell>
          <cell r="F947"/>
          <cell r="G947">
            <v>0</v>
          </cell>
        </row>
        <row r="948">
          <cell r="A948" t="str">
            <v>511E33501</v>
          </cell>
          <cell r="C948" t="str">
            <v>EACH</v>
          </cell>
          <cell r="D948" t="str">
            <v>SEMI-INTEGRAL DIAPHRAGM GUIDE, AS PER PLAN</v>
          </cell>
          <cell r="F948"/>
          <cell r="G948">
            <v>0</v>
          </cell>
        </row>
        <row r="949">
          <cell r="A949" t="str">
            <v>511E34410</v>
          </cell>
          <cell r="C949" t="str">
            <v>CY</v>
          </cell>
          <cell r="D949" t="str">
            <v>CLASS QC2 CONCRETE, SUPERSTRUCTURE</v>
          </cell>
          <cell r="F949" t="str">
            <v>REPAIR OR RECONSTRUCTION</v>
          </cell>
          <cell r="G949">
            <v>0</v>
          </cell>
        </row>
        <row r="950">
          <cell r="A950" t="str">
            <v>511E34411</v>
          </cell>
          <cell r="C950" t="str">
            <v>CY</v>
          </cell>
          <cell r="D950" t="str">
            <v>CLASS QC2 CONCRETE, SUPERSTRUCTURE, AS PER PLAN</v>
          </cell>
          <cell r="F950" t="str">
            <v>REPAIR OR RECONSTRUCTION</v>
          </cell>
          <cell r="G950">
            <v>0</v>
          </cell>
        </row>
        <row r="951">
          <cell r="A951" t="str">
            <v>511E34412</v>
          </cell>
          <cell r="C951" t="str">
            <v>CY</v>
          </cell>
          <cell r="D951" t="str">
            <v>CLASS QC2 CONCRETE WITH QC/QA, SUPERSTRUCTURE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511E34413</v>
          </cell>
          <cell r="C952" t="str">
            <v>CY</v>
          </cell>
          <cell r="D952" t="str">
            <v>CLASS QC2 CONCRETE WITH QC/QA, SUPERSTRUCTURE,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511E34416</v>
          </cell>
          <cell r="C953" t="str">
            <v>CY</v>
          </cell>
          <cell r="D953" t="str">
            <v>CLASS QC SCC CONCRETE, SUPERSTRUCTURE</v>
          </cell>
          <cell r="G953">
            <v>0</v>
          </cell>
        </row>
        <row r="954">
          <cell r="A954" t="str">
            <v>511E34417</v>
          </cell>
          <cell r="C954" t="str">
            <v>CY</v>
          </cell>
          <cell r="D954" t="str">
            <v>CLASS QC SCC CONCRETE, SUPERSTRUCTURE, AS PER PLAN</v>
          </cell>
          <cell r="G954">
            <v>0</v>
          </cell>
        </row>
        <row r="955">
          <cell r="A955" t="str">
            <v>511E34418</v>
          </cell>
          <cell r="C955" t="str">
            <v>CY</v>
          </cell>
          <cell r="D955" t="str">
            <v>CLASS QC SCC CONCRETE WITH QC/QA, SUPERSTRUCTURE</v>
          </cell>
          <cell r="F955"/>
          <cell r="G955">
            <v>0</v>
          </cell>
        </row>
        <row r="956">
          <cell r="A956" t="str">
            <v>511E34419</v>
          </cell>
          <cell r="C956" t="str">
            <v>CY</v>
          </cell>
          <cell r="D956" t="str">
            <v>CLASS QC SCC CONCRETE WITH QC/QA, SUPERSTRUCTURE, AS PER PLAN</v>
          </cell>
          <cell r="F956"/>
          <cell r="G956">
            <v>0</v>
          </cell>
        </row>
        <row r="957">
          <cell r="A957" t="str">
            <v>511E34422</v>
          </cell>
          <cell r="C957" t="str">
            <v>SF</v>
          </cell>
          <cell r="D957" t="str">
            <v>CLASS QC2 CONCRETE, SIDEWALK WEARING SURFACE</v>
          </cell>
          <cell r="F957"/>
          <cell r="G957">
            <v>0</v>
          </cell>
        </row>
        <row r="958">
          <cell r="A958" t="str">
            <v>511E34423</v>
          </cell>
          <cell r="C958" t="str">
            <v>SF</v>
          </cell>
          <cell r="D958" t="str">
            <v>CLASS QC2 CONCRETE, SIDEWALK WEARING SURFACE, AS PER PLAN</v>
          </cell>
          <cell r="F958"/>
          <cell r="G958">
            <v>0</v>
          </cell>
        </row>
        <row r="959">
          <cell r="A959" t="str">
            <v>511E34424</v>
          </cell>
          <cell r="C959" t="str">
            <v>SF</v>
          </cell>
          <cell r="D959" t="str">
            <v>CLASS QC2 CONCRETE WITH QC/QA, SIDEWALK WEARING SURFACE</v>
          </cell>
          <cell r="G959">
            <v>0</v>
          </cell>
        </row>
        <row r="960">
          <cell r="A960" t="str">
            <v>511E34425</v>
          </cell>
          <cell r="C960" t="str">
            <v>SF</v>
          </cell>
          <cell r="D960" t="str">
            <v>CLASS QC2 CONCRETE WITH QC/QA, SIDEWALK WEARING SURFACE, AS PER PLAN</v>
          </cell>
          <cell r="G960">
            <v>0</v>
          </cell>
        </row>
        <row r="961">
          <cell r="A961" t="str">
            <v>511E34440</v>
          </cell>
          <cell r="C961" t="str">
            <v>SY</v>
          </cell>
          <cell r="D961" t="str">
            <v>CLASS QC2 CONCRETE, BRIDGE DECK</v>
          </cell>
          <cell r="F961" t="str">
            <v>CHECK UNIT OF MEASURE</v>
          </cell>
          <cell r="G961">
            <v>0</v>
          </cell>
        </row>
        <row r="962">
          <cell r="A962" t="str">
            <v>511E34441</v>
          </cell>
          <cell r="C962" t="str">
            <v>SY</v>
          </cell>
          <cell r="D962" t="str">
            <v>CLASS QC2 CONCRETE, BRIDGE DECK, AS PER PLAN</v>
          </cell>
          <cell r="F962" t="str">
            <v>CHECK UNIT OF MEASURE</v>
          </cell>
          <cell r="G962">
            <v>0</v>
          </cell>
        </row>
        <row r="963">
          <cell r="A963" t="str">
            <v>511E34442</v>
          </cell>
          <cell r="C963" t="str">
            <v>SY</v>
          </cell>
          <cell r="D963" t="str">
            <v>CLASS QC2 CONCRETE WITH QC/QA,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511E34443</v>
          </cell>
          <cell r="C964" t="str">
            <v>SY</v>
          </cell>
          <cell r="D964" t="str">
            <v>CLASS QC2 CONCRETE WITH QC/QA,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511E34444</v>
          </cell>
          <cell r="C965" t="str">
            <v>CY</v>
          </cell>
          <cell r="D965" t="str">
            <v>CLASS QC2 CONCRETE,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511E34445</v>
          </cell>
          <cell r="C966" t="str">
            <v>CY</v>
          </cell>
          <cell r="D966" t="str">
            <v>CLASS QC2 CONCRETE,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511E34446</v>
          </cell>
          <cell r="C967" t="str">
            <v>CY</v>
          </cell>
          <cell r="D967" t="str">
            <v>CLASS QC2 CONCRETE WITH QC/QA, BRIDGE DECK</v>
          </cell>
          <cell r="F967" t="str">
            <v>CHECK UNIT OF MEASURE</v>
          </cell>
          <cell r="G967">
            <v>0</v>
          </cell>
        </row>
        <row r="968">
          <cell r="A968" t="str">
            <v>511E34447</v>
          </cell>
          <cell r="C968" t="str">
            <v>CY</v>
          </cell>
          <cell r="D968" t="str">
            <v>CLASS QC2 CONCRETE WITH QC/QA, BRIDGE DECK,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511E34448</v>
          </cell>
          <cell r="C969" t="str">
            <v>CY</v>
          </cell>
          <cell r="D969" t="str">
            <v>CLASS QC2 CONCRETE, BRIDGE DECK (PARAPET)</v>
          </cell>
          <cell r="F969" t="str">
            <v>CHECK UNIT OF MEASURE</v>
          </cell>
          <cell r="G969">
            <v>0</v>
          </cell>
        </row>
        <row r="970">
          <cell r="A970" t="str">
            <v>511E34449</v>
          </cell>
          <cell r="C970" t="str">
            <v>CY</v>
          </cell>
          <cell r="D970" t="str">
            <v>CLASS QC2 CONCRETE, BRIDGE DECK (PARAPET),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511E34450</v>
          </cell>
          <cell r="C971" t="str">
            <v>CY</v>
          </cell>
          <cell r="D971" t="str">
            <v>CLASS QC2 CONCRETE WITH QC/QA, BRIDGE DECK (PARAPET)</v>
          </cell>
          <cell r="F971" t="str">
            <v>CHECK UNIT OF MEASURE</v>
          </cell>
          <cell r="G971">
            <v>0</v>
          </cell>
        </row>
        <row r="972">
          <cell r="A972" t="str">
            <v>511E34451</v>
          </cell>
          <cell r="C972" t="str">
            <v>CY</v>
          </cell>
          <cell r="D972" t="str">
            <v>CLASS QC2 CONCRETE WITH QC/QA, BRIDGE DECK (PARAPET), AS PER PLAN</v>
          </cell>
          <cell r="F972" t="str">
            <v>CHECK UNIT OF MEASURE</v>
          </cell>
          <cell r="G972">
            <v>0</v>
          </cell>
        </row>
        <row r="973">
          <cell r="A973" t="str">
            <v>511E34460</v>
          </cell>
          <cell r="C973" t="str">
            <v>CY</v>
          </cell>
          <cell r="D973" t="str">
            <v>CLASS QC SCC CONCRETE, BRIDGE DECK (PARAPET)</v>
          </cell>
          <cell r="F973"/>
          <cell r="G973">
            <v>0</v>
          </cell>
        </row>
        <row r="974">
          <cell r="A974" t="str">
            <v>511E34461</v>
          </cell>
          <cell r="C974" t="str">
            <v>CY</v>
          </cell>
          <cell r="D974" t="str">
            <v>CLASS QC SCC CONCRETE, BRIDGE DECK (PARAPET), AS PER PLAN</v>
          </cell>
          <cell r="F974"/>
          <cell r="G974">
            <v>0</v>
          </cell>
        </row>
        <row r="975">
          <cell r="A975" t="str">
            <v>511E34462</v>
          </cell>
          <cell r="C975" t="str">
            <v>CY</v>
          </cell>
          <cell r="D975" t="str">
            <v>CLASS QC SCC CONCRETE WITH QC/QA, BRIDGE DECK (PARAPET)</v>
          </cell>
          <cell r="F975"/>
          <cell r="G975">
            <v>0</v>
          </cell>
        </row>
        <row r="976">
          <cell r="A976" t="str">
            <v>511E34463</v>
          </cell>
          <cell r="C976" t="str">
            <v>CY</v>
          </cell>
          <cell r="D976" t="str">
            <v>CLASS QC SCC CONCRETE WITH QC/QA, BRIDGE DECK (PARAPET), AS PER PLAN</v>
          </cell>
          <cell r="F976"/>
          <cell r="G976">
            <v>0</v>
          </cell>
        </row>
        <row r="977">
          <cell r="A977" t="str">
            <v>511E40510</v>
          </cell>
          <cell r="C977" t="str">
            <v>CY</v>
          </cell>
          <cell r="D977" t="str">
            <v>CLASS QC1 CONCRETE, PIER ABOVE FOOTINGS</v>
          </cell>
          <cell r="F977" t="str">
            <v>WALLS</v>
          </cell>
          <cell r="G977">
            <v>0</v>
          </cell>
        </row>
        <row r="978">
          <cell r="A978" t="str">
            <v>511E40511</v>
          </cell>
          <cell r="C978" t="str">
            <v>CY</v>
          </cell>
          <cell r="D978" t="str">
            <v>CLASS QC1 CONCRETE, PIER ABOVE FOOTINGS, AS PER PLAN</v>
          </cell>
          <cell r="F978" t="str">
            <v>WALLS</v>
          </cell>
          <cell r="G978">
            <v>0</v>
          </cell>
        </row>
        <row r="979">
          <cell r="A979" t="str">
            <v>511E40512</v>
          </cell>
          <cell r="C979" t="str">
            <v>CY</v>
          </cell>
          <cell r="D979" t="str">
            <v>CLASS QC1 CONCRETE WITH QC/QA, PIER ABOVE FOOTINGS</v>
          </cell>
          <cell r="F979" t="str">
            <v>WALLS</v>
          </cell>
          <cell r="G979">
            <v>0</v>
          </cell>
        </row>
        <row r="980">
          <cell r="A980" t="str">
            <v>511E40513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WALLS</v>
          </cell>
          <cell r="G980">
            <v>0</v>
          </cell>
        </row>
        <row r="981">
          <cell r="A981" t="str">
            <v>511E41010</v>
          </cell>
          <cell r="C981" t="str">
            <v>CY</v>
          </cell>
          <cell r="D981" t="str">
            <v>CLASS QC1 CONCRETE, PIER ABOVE FOOTINGS</v>
          </cell>
          <cell r="F981" t="str">
            <v>CAP AND COLUMN</v>
          </cell>
          <cell r="G981">
            <v>0</v>
          </cell>
        </row>
        <row r="982">
          <cell r="A982" t="str">
            <v>511E41011</v>
          </cell>
          <cell r="C982" t="str">
            <v>CY</v>
          </cell>
          <cell r="D982" t="str">
            <v>CLASS QC1 CONCRETE, PIER ABOVE FOOTINGS, AS PER PLAN</v>
          </cell>
          <cell r="F982" t="str">
            <v>CAP AND COLUMN</v>
          </cell>
          <cell r="G982">
            <v>0</v>
          </cell>
        </row>
        <row r="983">
          <cell r="A983" t="str">
            <v>511E41012</v>
          </cell>
          <cell r="C983" t="str">
            <v>CY</v>
          </cell>
          <cell r="D983" t="str">
            <v>CLASS QC1 CONCRETE WITH QC/QA, PIER ABOVE FOOTINGS</v>
          </cell>
          <cell r="F983" t="str">
            <v>CAP AND COLUMN</v>
          </cell>
          <cell r="G983">
            <v>0</v>
          </cell>
        </row>
        <row r="984">
          <cell r="A984" t="str">
            <v>511E41013</v>
          </cell>
          <cell r="C984" t="str">
            <v>CY</v>
          </cell>
          <cell r="D984" t="str">
            <v>CLASS QC1 CONCRETE WITH QC/QA, PIER ABOVE FOOTINGS, AS PER PLAN</v>
          </cell>
          <cell r="F984" t="str">
            <v>CAP AND COLUMN</v>
          </cell>
          <cell r="G984">
            <v>0</v>
          </cell>
        </row>
        <row r="985">
          <cell r="A985" t="str">
            <v>511E41510</v>
          </cell>
          <cell r="C985" t="str">
            <v>CY</v>
          </cell>
          <cell r="D985" t="str">
            <v>CLASS QC1 CONCRETE, PIER ABOVE FOOTINGS</v>
          </cell>
          <cell r="F985" t="str">
            <v>COLUMNS</v>
          </cell>
          <cell r="G985">
            <v>0</v>
          </cell>
        </row>
        <row r="986">
          <cell r="A986" t="str">
            <v>511E41512</v>
          </cell>
          <cell r="C986" t="str">
            <v>CY</v>
          </cell>
          <cell r="D986" t="str">
            <v>CLASS QC1 CONCRETE WITH QC/QA, PIER ABOVE FOOTINGS</v>
          </cell>
          <cell r="F986" t="str">
            <v>COLUMNS</v>
          </cell>
          <cell r="G986">
            <v>0</v>
          </cell>
        </row>
        <row r="987">
          <cell r="A987" t="str">
            <v>511E42010</v>
          </cell>
          <cell r="C987" t="str">
            <v>CY</v>
          </cell>
          <cell r="D987" t="str">
            <v>CLASS QC1 CONCRETE, PIER ABOVE FOOTINGS</v>
          </cell>
          <cell r="F987" t="str">
            <v>T TYPE</v>
          </cell>
          <cell r="G987">
            <v>0</v>
          </cell>
        </row>
        <row r="988">
          <cell r="A988" t="str">
            <v>511E42011</v>
          </cell>
          <cell r="C988" t="str">
            <v>CY</v>
          </cell>
          <cell r="D988" t="str">
            <v>CLASS QC1 CONCRETE, PIER ABOVE FOOTINGS, AS PER PLAN</v>
          </cell>
          <cell r="F988" t="str">
            <v>T TYPE</v>
          </cell>
          <cell r="G988">
            <v>0</v>
          </cell>
        </row>
        <row r="989">
          <cell r="A989" t="str">
            <v>511E42012</v>
          </cell>
          <cell r="C989" t="str">
            <v>CY</v>
          </cell>
          <cell r="D989" t="str">
            <v>CLASS QC1 CONCRETE WITH QC/QA, PIER ABOVE FOOTINGS</v>
          </cell>
          <cell r="F989" t="str">
            <v>T TYPE</v>
          </cell>
          <cell r="G989">
            <v>0</v>
          </cell>
        </row>
        <row r="990">
          <cell r="A990" t="str">
            <v>511E42013</v>
          </cell>
          <cell r="C990" t="str">
            <v>CY</v>
          </cell>
          <cell r="D990" t="str">
            <v>CLASS QC1 CONCRETE WITH QC/QA, PIER ABOVE FOOTINGS, AS PER PLAN</v>
          </cell>
          <cell r="F990" t="str">
            <v>T TYPE</v>
          </cell>
          <cell r="G990">
            <v>0</v>
          </cell>
        </row>
        <row r="991">
          <cell r="A991" t="str">
            <v>511E42510</v>
          </cell>
          <cell r="C991" t="str">
            <v>CY</v>
          </cell>
          <cell r="D991" t="str">
            <v>CLASS QC1 CONCRETE, PIER CAP</v>
          </cell>
          <cell r="F991"/>
          <cell r="G991">
            <v>0</v>
          </cell>
        </row>
        <row r="992">
          <cell r="A992" t="str">
            <v>511E42511</v>
          </cell>
          <cell r="C992" t="str">
            <v>CY</v>
          </cell>
          <cell r="D992" t="str">
            <v>CLASS QC1 CONCRETE, PIER CAP, AS PER PLAN</v>
          </cell>
          <cell r="F992"/>
          <cell r="G992">
            <v>0</v>
          </cell>
        </row>
        <row r="993">
          <cell r="A993" t="str">
            <v>511E42512</v>
          </cell>
          <cell r="C993" t="str">
            <v>CY</v>
          </cell>
          <cell r="D993" t="str">
            <v>CLASS QC1 CONCRETE WITH QC/QA, PIER CAP</v>
          </cell>
          <cell r="F993"/>
          <cell r="G993">
            <v>0</v>
          </cell>
        </row>
        <row r="994">
          <cell r="A994" t="str">
            <v>511E42513</v>
          </cell>
          <cell r="C994" t="str">
            <v>CY</v>
          </cell>
          <cell r="D994" t="str">
            <v>CLASS QC1 CONCRETE WITH QC/QA, PIER CAP, AS PER PLAN</v>
          </cell>
          <cell r="F994"/>
          <cell r="G994">
            <v>0</v>
          </cell>
        </row>
        <row r="995">
          <cell r="A995" t="str">
            <v>511E43210</v>
          </cell>
          <cell r="C995" t="str">
            <v>CY</v>
          </cell>
          <cell r="D995" t="str">
            <v>CLASS QC1 CONCRETE, PIER</v>
          </cell>
          <cell r="F995" t="str">
            <v>REPAIR OR RECONSTRUCTION</v>
          </cell>
          <cell r="G995">
            <v>0</v>
          </cell>
        </row>
        <row r="996">
          <cell r="A996" t="str">
            <v>511E43211</v>
          </cell>
          <cell r="C996" t="str">
            <v>CY</v>
          </cell>
          <cell r="D996" t="str">
            <v>CLASS QC1 CONCRETE, PIER, AS PER PLAN</v>
          </cell>
          <cell r="F996" t="str">
            <v>REPAIR OR RECONSTRUCTION</v>
          </cell>
          <cell r="G996">
            <v>0</v>
          </cell>
        </row>
        <row r="997">
          <cell r="A997" t="str">
            <v>511E43212</v>
          </cell>
          <cell r="C997" t="str">
            <v>CY</v>
          </cell>
          <cell r="D997" t="str">
            <v>CLASS QC1 CONCRETE WITH QC/QA, PIER</v>
          </cell>
          <cell r="F997" t="str">
            <v>REPAIR OR RECONSTRUCTION</v>
          </cell>
          <cell r="G997">
            <v>0</v>
          </cell>
        </row>
        <row r="998">
          <cell r="A998" t="str">
            <v>511E43213</v>
          </cell>
          <cell r="C998" t="str">
            <v>CY</v>
          </cell>
          <cell r="D998" t="str">
            <v>CLASS QC1 CONCRETE WITH QC/QA, PIER, AS PER PLAN</v>
          </cell>
          <cell r="F998" t="str">
            <v>REPAIR OR RECONSTRUCTION</v>
          </cell>
          <cell r="G998">
            <v>0</v>
          </cell>
        </row>
        <row r="999">
          <cell r="A999" t="str">
            <v>511E43220</v>
          </cell>
          <cell r="C999" t="str">
            <v>CY</v>
          </cell>
          <cell r="D999" t="str">
            <v>CLASS QC SCC CONCRETE, PIER</v>
          </cell>
          <cell r="G999">
            <v>0</v>
          </cell>
        </row>
        <row r="1000">
          <cell r="A1000" t="str">
            <v>511E43221</v>
          </cell>
          <cell r="C1000" t="str">
            <v>CY</v>
          </cell>
          <cell r="D1000" t="str">
            <v>CLASS QC SCC CONCRETE, PIER, AS PER PLAN</v>
          </cell>
          <cell r="G1000">
            <v>0</v>
          </cell>
        </row>
        <row r="1001">
          <cell r="A1001" t="str">
            <v>511E43222</v>
          </cell>
          <cell r="C1001" t="str">
            <v>CY</v>
          </cell>
          <cell r="D1001" t="str">
            <v>CLASS QC SCC CONCRETE WITH QC/QA, PIER</v>
          </cell>
          <cell r="F1001"/>
          <cell r="G1001">
            <v>0</v>
          </cell>
        </row>
        <row r="1002">
          <cell r="A1002" t="str">
            <v>511E43223</v>
          </cell>
          <cell r="C1002" t="str">
            <v>CY</v>
          </cell>
          <cell r="D1002" t="str">
            <v>CLASS QC SCC CONCRETE WITH QC/QA, PIER, AS PER PLAN</v>
          </cell>
          <cell r="F1002"/>
          <cell r="G1002">
            <v>0</v>
          </cell>
        </row>
        <row r="1003">
          <cell r="A1003" t="str">
            <v>511E43260</v>
          </cell>
          <cell r="C1003" t="str">
            <v>CY</v>
          </cell>
          <cell r="D1003" t="str">
            <v>CLASS QC2 CONCRETE, PIER CAP</v>
          </cell>
          <cell r="F1003"/>
          <cell r="G1003">
            <v>0</v>
          </cell>
        </row>
        <row r="1004">
          <cell r="A1004" t="str">
            <v>511E43262</v>
          </cell>
          <cell r="C1004" t="str">
            <v>CY</v>
          </cell>
          <cell r="D1004" t="str">
            <v>CLASS QC2 CONCRETE WITH QC/QA, PIER CAP</v>
          </cell>
          <cell r="F1004"/>
          <cell r="G1004">
            <v>0</v>
          </cell>
        </row>
        <row r="1005">
          <cell r="A1005" t="str">
            <v>511E43510</v>
          </cell>
          <cell r="C1005" t="str">
            <v>CY</v>
          </cell>
          <cell r="D1005" t="str">
            <v>CLASS QC1 CONCRETE, ABUTMENT INCLUDING FOOTING</v>
          </cell>
          <cell r="G1005">
            <v>0</v>
          </cell>
        </row>
        <row r="1006">
          <cell r="A1006" t="str">
            <v>511E43511</v>
          </cell>
          <cell r="C1006" t="str">
            <v>CY</v>
          </cell>
          <cell r="D1006" t="str">
            <v>CLASS QC1 CONCRETE, ABUTMENT INCLUDING FOOTING, AS PER PLAN</v>
          </cell>
          <cell r="G1006">
            <v>0</v>
          </cell>
        </row>
        <row r="1007">
          <cell r="A1007" t="str">
            <v>511E43512</v>
          </cell>
          <cell r="C1007" t="str">
            <v>CY</v>
          </cell>
          <cell r="D1007" t="str">
            <v>CLASS QC1 CONCRETE WITH QC/QA, ABUTMENT INCLUDING FOOTING</v>
          </cell>
          <cell r="G1007">
            <v>0</v>
          </cell>
        </row>
        <row r="1008">
          <cell r="A1008" t="str">
            <v>511E43513</v>
          </cell>
          <cell r="C1008" t="str">
            <v>CY</v>
          </cell>
          <cell r="D1008" t="str">
            <v>CLASS QC1 CONCRETE WITH QC/QA, ABUTMENT INCLUDING FOOTING, AS PER PLAN</v>
          </cell>
          <cell r="G1008">
            <v>0</v>
          </cell>
        </row>
        <row r="1009">
          <cell r="A1009" t="str">
            <v>511E44110</v>
          </cell>
          <cell r="C1009" t="str">
            <v>CY</v>
          </cell>
          <cell r="D1009" t="str">
            <v>CLASS QC1 CONCRETE, ABUTMENT NOT INCLUDING FOOTING</v>
          </cell>
          <cell r="G1009">
            <v>0</v>
          </cell>
        </row>
        <row r="1010">
          <cell r="A1010" t="str">
            <v>511E44111</v>
          </cell>
          <cell r="C1010" t="str">
            <v>CY</v>
          </cell>
          <cell r="D1010" t="str">
            <v>CLASS QC1 CONCRETE, ABUTMENT NOT INCLUDING FOOTING, AS PER PLAN</v>
          </cell>
          <cell r="G1010">
            <v>0</v>
          </cell>
        </row>
        <row r="1011">
          <cell r="A1011" t="str">
            <v>511E44112</v>
          </cell>
          <cell r="C1011" t="str">
            <v>CY</v>
          </cell>
          <cell r="D1011" t="str">
            <v>CLASS QC1 CONCRETE WITH QC/QA, ABUTMENT NOT INCLUDING FOOTING</v>
          </cell>
          <cell r="G1011">
            <v>0</v>
          </cell>
        </row>
        <row r="1012">
          <cell r="A1012" t="str">
            <v>511E44113</v>
          </cell>
          <cell r="C1012" t="str">
            <v>CY</v>
          </cell>
          <cell r="D1012" t="str">
            <v>CLASS QC1 CONCRETE WITH QC/QA, ABUTMENT NOT INCLUDING FOOTING, AS PER PLAN</v>
          </cell>
          <cell r="G1012">
            <v>0</v>
          </cell>
        </row>
        <row r="1013">
          <cell r="A1013" t="str">
            <v>511E45600</v>
          </cell>
          <cell r="C1013" t="str">
            <v>CY</v>
          </cell>
          <cell r="D1013" t="str">
            <v>CLASS QC4 MASS CONCRETE, SUBSTRUCTURE</v>
          </cell>
          <cell r="G1013">
            <v>0</v>
          </cell>
        </row>
        <row r="1014">
          <cell r="A1014" t="str">
            <v>511E45601</v>
          </cell>
          <cell r="C1014" t="str">
            <v>CY</v>
          </cell>
          <cell r="D1014" t="str">
            <v>CLASS QC4 MASS CONCRETE, SUBSTRUCTURE, AS PER PLAN</v>
          </cell>
          <cell r="G1014">
            <v>0</v>
          </cell>
        </row>
        <row r="1015">
          <cell r="A1015" t="str">
            <v>511E45602</v>
          </cell>
          <cell r="C1015" t="str">
            <v>CY</v>
          </cell>
          <cell r="D1015" t="str">
            <v>CLASS QC4 MASS CONCRETE, SUBSTRUCTURE WITH QC/QA</v>
          </cell>
          <cell r="G1015">
            <v>0</v>
          </cell>
        </row>
        <row r="1016">
          <cell r="A1016" t="str">
            <v>511E45603</v>
          </cell>
          <cell r="C1016" t="str">
            <v>CY</v>
          </cell>
          <cell r="D1016" t="str">
            <v>CLASS QC4 MASS CONCRETE, SUBSTRUCTURE WITH QC/QA, AS PER PLAN</v>
          </cell>
          <cell r="G1016">
            <v>0</v>
          </cell>
        </row>
        <row r="1017">
          <cell r="A1017" t="str">
            <v>511E45650</v>
          </cell>
          <cell r="C1017" t="str">
            <v>CY</v>
          </cell>
          <cell r="D1017" t="str">
            <v>CLASS QC4 MASS CONCRETE, SUPERSTRUCTURE</v>
          </cell>
          <cell r="G1017">
            <v>0</v>
          </cell>
        </row>
        <row r="1018">
          <cell r="A1018" t="str">
            <v>511E45651</v>
          </cell>
          <cell r="C1018" t="str">
            <v>CY</v>
          </cell>
          <cell r="D1018" t="str">
            <v>CLASS QC4 MASS CONCRETE, SUPERSTRUCTURE, AS PER PLAN</v>
          </cell>
          <cell r="G1018">
            <v>0</v>
          </cell>
        </row>
        <row r="1019">
          <cell r="A1019" t="str">
            <v>511E45652</v>
          </cell>
          <cell r="C1019" t="str">
            <v>CY</v>
          </cell>
          <cell r="D1019" t="str">
            <v>CLASS QC4 MASS CONCRETE, SUPERSTRUCTURE WITH QC/QA</v>
          </cell>
          <cell r="G1019">
            <v>0</v>
          </cell>
        </row>
        <row r="1020">
          <cell r="A1020" t="str">
            <v>511E45653</v>
          </cell>
          <cell r="C1020" t="str">
            <v>CY</v>
          </cell>
          <cell r="D1020" t="str">
            <v>CLASS QC4 MASS CONCRETE, SUPERSTRUCTURE WITH QC/QA, AS PER PLAN</v>
          </cell>
          <cell r="G1020">
            <v>0</v>
          </cell>
        </row>
        <row r="1021">
          <cell r="A1021" t="str">
            <v>511E45710</v>
          </cell>
          <cell r="C1021" t="str">
            <v>CY</v>
          </cell>
          <cell r="D1021" t="str">
            <v>CLASS QC1 CONCRETE, ABUTMENT</v>
          </cell>
          <cell r="F1021" t="str">
            <v>REPAIR OR RECONSTRUCTION</v>
          </cell>
          <cell r="G1021">
            <v>0</v>
          </cell>
        </row>
        <row r="1022">
          <cell r="A1022" t="str">
            <v>511E45711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511E45712</v>
          </cell>
          <cell r="C1023" t="str">
            <v>CY</v>
          </cell>
          <cell r="D1023" t="str">
            <v>CLASS QC1 CONCRETE WITH QC/QA, ABUTMENT</v>
          </cell>
          <cell r="F1023" t="str">
            <v>REPAIR OR RECONSTRUCTION</v>
          </cell>
          <cell r="G1023">
            <v>0</v>
          </cell>
        </row>
        <row r="1024">
          <cell r="A1024" t="str">
            <v>511E45713</v>
          </cell>
          <cell r="C1024" t="str">
            <v>CY</v>
          </cell>
          <cell r="D1024" t="str">
            <v>CLASS QC1 CONCRETE WITH QC/QA, ABUTMENT,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511E45720</v>
          </cell>
          <cell r="C1025" t="str">
            <v>CY</v>
          </cell>
          <cell r="D1025" t="str">
            <v>CLASS QC SCC CONCRETE, ABUTMENT</v>
          </cell>
          <cell r="G1025">
            <v>0</v>
          </cell>
        </row>
        <row r="1026">
          <cell r="A1026" t="str">
            <v>511E45721</v>
          </cell>
          <cell r="C1026" t="str">
            <v>CY</v>
          </cell>
          <cell r="D1026" t="str">
            <v>CLASS QC SCC CONCRETE, ABUTMENT, AS PER PLAN</v>
          </cell>
          <cell r="G1026">
            <v>0</v>
          </cell>
        </row>
        <row r="1027">
          <cell r="A1027" t="str">
            <v>511E45722</v>
          </cell>
          <cell r="C1027" t="str">
            <v>CY</v>
          </cell>
          <cell r="D1027" t="str">
            <v>CLASS QC SCC CONCRETE WITH QC/QA, ABUTMENT</v>
          </cell>
          <cell r="F1027"/>
          <cell r="G1027">
            <v>0</v>
          </cell>
        </row>
        <row r="1028">
          <cell r="A1028" t="str">
            <v>511E45723</v>
          </cell>
          <cell r="C1028" t="str">
            <v>CY</v>
          </cell>
          <cell r="D1028" t="str">
            <v>CLASS QC SCC CONCRETE WITH QC/QA, ABUTMENT, AS PER PLAN</v>
          </cell>
          <cell r="F1028"/>
          <cell r="G1028">
            <v>0</v>
          </cell>
        </row>
        <row r="1029">
          <cell r="A1029" t="str">
            <v>511E46000</v>
          </cell>
          <cell r="C1029" t="str">
            <v>SY</v>
          </cell>
          <cell r="D1029" t="str">
            <v>CLASS QC1 CONCRETE, RETAINING/WINGWALL NOT INCLUDING FOOTING</v>
          </cell>
          <cell r="F1029" t="str">
            <v>CHECK UNIT OF MEASURE</v>
          </cell>
          <cell r="G1029">
            <v>0</v>
          </cell>
        </row>
        <row r="1030">
          <cell r="A1030" t="str">
            <v>511E46001</v>
          </cell>
          <cell r="C1030" t="str">
            <v>SY</v>
          </cell>
          <cell r="D1030" t="str">
            <v>CLASS QC1 CONCRETE, RETAINING/WINGWALL NOT INCLUDING FOOTING,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511E46010</v>
          </cell>
          <cell r="C1031" t="str">
            <v>CY</v>
          </cell>
          <cell r="D1031" t="str">
            <v>CLASS QC1 CONCRETE, RETAINING/WINGWALL NOT INCLUDING FOOTING</v>
          </cell>
          <cell r="F1031" t="str">
            <v>CHECK UNIT OF MEASURE</v>
          </cell>
          <cell r="G1031">
            <v>0</v>
          </cell>
        </row>
        <row r="1032">
          <cell r="A1032" t="str">
            <v>511E46011</v>
          </cell>
          <cell r="C1032" t="str">
            <v>CY</v>
          </cell>
          <cell r="D1032" t="str">
            <v>CLASS QC1 CONCRETE, RETAINING/WINGWALL NOT INCLUDING FOOTING,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511E46012</v>
          </cell>
          <cell r="C1033" t="str">
            <v>CY</v>
          </cell>
          <cell r="D1033" t="str">
            <v>CLASS QC1 CONCRETE WITH QC/QA, RETAINING/WINGWALL NOT INCLUDING FOOTING</v>
          </cell>
          <cell r="G1033">
            <v>0</v>
          </cell>
        </row>
        <row r="1034">
          <cell r="A1034" t="str">
            <v>511E46013</v>
          </cell>
          <cell r="C1034" t="str">
            <v>CY</v>
          </cell>
          <cell r="D1034" t="str">
            <v>CLASS QC1 CONCRETE WITH QC/QA, RETAINING/WINGWALL NOT INCLUDING FOOTING, AS PER PLAN</v>
          </cell>
          <cell r="G1034">
            <v>0</v>
          </cell>
        </row>
        <row r="1035">
          <cell r="A1035" t="str">
            <v>511E46210</v>
          </cell>
          <cell r="C1035" t="str">
            <v>CY</v>
          </cell>
          <cell r="D1035" t="str">
            <v>CLASS QC1 CONCRETE, RETAINING/WINGWALL INCLUDING FOOTING</v>
          </cell>
          <cell r="F1035"/>
          <cell r="G1035">
            <v>0</v>
          </cell>
        </row>
        <row r="1036">
          <cell r="A1036" t="str">
            <v>511E46211</v>
          </cell>
          <cell r="C1036" t="str">
            <v>CY</v>
          </cell>
          <cell r="D1036" t="str">
            <v>CLASS QC1 CONCRETE, RETAINING/WINGWALL INCLUDING FOOTING, AS PER PLAN</v>
          </cell>
          <cell r="F1036"/>
          <cell r="G1036">
            <v>0</v>
          </cell>
        </row>
        <row r="1037">
          <cell r="A1037" t="str">
            <v>511E46212</v>
          </cell>
          <cell r="C1037" t="str">
            <v>CY</v>
          </cell>
          <cell r="D1037" t="str">
            <v>CLASS QC1 CONCRETE WITH QC/QA, RETAINING/WINGWALL INCLUDING FOOTING</v>
          </cell>
          <cell r="F1037"/>
          <cell r="G1037">
            <v>0</v>
          </cell>
        </row>
        <row r="1038">
          <cell r="A1038" t="str">
            <v>511E46213</v>
          </cell>
          <cell r="C1038" t="str">
            <v>CY</v>
          </cell>
          <cell r="D1038" t="str">
            <v>CLASS QC1 CONCRETE WITH QC/QA, RETAINING/WINGWALL INCLUDING FOOTING, AS PER PLAN</v>
          </cell>
          <cell r="F1038"/>
          <cell r="G1038">
            <v>0</v>
          </cell>
        </row>
        <row r="1039">
          <cell r="A1039" t="str">
            <v>511E46510</v>
          </cell>
          <cell r="C1039" t="str">
            <v>CY</v>
          </cell>
          <cell r="D1039" t="str">
            <v>CLASS QC1 CONCRETE, FOOTING</v>
          </cell>
          <cell r="G1039">
            <v>0</v>
          </cell>
        </row>
        <row r="1040">
          <cell r="A1040" t="str">
            <v>511E46511</v>
          </cell>
          <cell r="C1040" t="str">
            <v>CY</v>
          </cell>
          <cell r="D1040" t="str">
            <v>CLASS QC1 CONCRETE, FOOTING, AS PER PLAN</v>
          </cell>
          <cell r="G1040">
            <v>0</v>
          </cell>
        </row>
        <row r="1041">
          <cell r="A1041" t="str">
            <v>511E46512</v>
          </cell>
          <cell r="C1041" t="str">
            <v>CY</v>
          </cell>
          <cell r="D1041" t="str">
            <v>CLASS QC1 CONCRETE WITH QC/QA, FOOTING</v>
          </cell>
          <cell r="G1041">
            <v>0</v>
          </cell>
        </row>
        <row r="1042">
          <cell r="A1042" t="str">
            <v>511E46513</v>
          </cell>
          <cell r="C1042" t="str">
            <v>CY</v>
          </cell>
          <cell r="D1042" t="str">
            <v>CLASS QC1 CONCRETE WITH QC/QA, FOOTING, AS PER PLAN</v>
          </cell>
          <cell r="G1042">
            <v>0</v>
          </cell>
        </row>
        <row r="1043">
          <cell r="A1043" t="str">
            <v>511E46610</v>
          </cell>
          <cell r="C1043" t="str">
            <v>CY</v>
          </cell>
          <cell r="D1043" t="str">
            <v>CLASS QC1 CONCRETE, HEADWALL</v>
          </cell>
          <cell r="G1043">
            <v>0</v>
          </cell>
        </row>
        <row r="1044">
          <cell r="A1044" t="str">
            <v>511E46611</v>
          </cell>
          <cell r="C1044" t="str">
            <v>CY</v>
          </cell>
          <cell r="D1044" t="str">
            <v>CLASS QC1 CONCRETE, HEADWALL, AS PER PLAN</v>
          </cell>
          <cell r="G1044">
            <v>0</v>
          </cell>
        </row>
        <row r="1045">
          <cell r="A1045" t="str">
            <v>511E46612</v>
          </cell>
          <cell r="C1045" t="str">
            <v>CY</v>
          </cell>
          <cell r="D1045" t="str">
            <v>CLASS QC1 CONCRETE WITH QC/QA, HEADWALL</v>
          </cell>
          <cell r="G1045">
            <v>0</v>
          </cell>
        </row>
        <row r="1046">
          <cell r="A1046" t="str">
            <v>511E46613</v>
          </cell>
          <cell r="C1046" t="str">
            <v>CY</v>
          </cell>
          <cell r="D1046" t="str">
            <v>CLASS QC1 CONCRETE WITH QC/QA, HEADWALL, AS PER PLAN</v>
          </cell>
          <cell r="G1046">
            <v>0</v>
          </cell>
        </row>
        <row r="1047">
          <cell r="A1047" t="str">
            <v>511E47010</v>
          </cell>
          <cell r="C1047" t="str">
            <v>CY</v>
          </cell>
          <cell r="D1047" t="str">
            <v>CLASS QC1 CONCRETE, CULVERT</v>
          </cell>
          <cell r="G1047">
            <v>0</v>
          </cell>
        </row>
        <row r="1048">
          <cell r="A1048" t="str">
            <v>511E47011</v>
          </cell>
          <cell r="C1048" t="str">
            <v>CY</v>
          </cell>
          <cell r="D1048" t="str">
            <v>CLASS QC1 CONCRETE, CULVERT, AS PER PLAN</v>
          </cell>
          <cell r="G1048">
            <v>0</v>
          </cell>
        </row>
        <row r="1049">
          <cell r="A1049" t="str">
            <v>511E47012</v>
          </cell>
          <cell r="C1049" t="str">
            <v>CY</v>
          </cell>
          <cell r="D1049" t="str">
            <v>CLASS QC1 CONCRETE WITH QC/QA, CULVERT</v>
          </cell>
          <cell r="G1049">
            <v>0</v>
          </cell>
        </row>
        <row r="1050">
          <cell r="A1050" t="str">
            <v>511E47013</v>
          </cell>
          <cell r="C1050" t="str">
            <v>CY</v>
          </cell>
          <cell r="D1050" t="str">
            <v>CLASS QC1 CONCRETE WITH QC/QA, CULVERT, AS PER PLAN</v>
          </cell>
          <cell r="G1050">
            <v>0</v>
          </cell>
        </row>
        <row r="1051">
          <cell r="A1051" t="str">
            <v>511E50210</v>
          </cell>
          <cell r="C1051" t="str">
            <v>CY</v>
          </cell>
          <cell r="D1051" t="str">
            <v>CLASS QC1 CONCRETE, SUBSTRUCTURE</v>
          </cell>
          <cell r="G1051">
            <v>0</v>
          </cell>
        </row>
        <row r="1052">
          <cell r="A1052" t="str">
            <v>511E50211</v>
          </cell>
          <cell r="C1052" t="str">
            <v>CY</v>
          </cell>
          <cell r="D1052" t="str">
            <v>CLASS QC1 CONCRETE, SUBSTRUCTURE, AS PER PLAN</v>
          </cell>
          <cell r="G1052">
            <v>0</v>
          </cell>
        </row>
        <row r="1053">
          <cell r="A1053" t="str">
            <v>511E50212</v>
          </cell>
          <cell r="C1053" t="str">
            <v>CY</v>
          </cell>
          <cell r="D1053" t="str">
            <v>CLASS QC1 CONCRETE WITH QC/QA, SUBSTRUCTURE</v>
          </cell>
          <cell r="G1053">
            <v>0</v>
          </cell>
        </row>
        <row r="1054">
          <cell r="A1054" t="str">
            <v>511E50213</v>
          </cell>
          <cell r="C1054" t="str">
            <v>CY</v>
          </cell>
          <cell r="D1054" t="str">
            <v>CLASS QC1 CONCRETE WITH QC/QA, SUBSTRUCTURE, AS PER PLAN</v>
          </cell>
          <cell r="G1054">
            <v>0</v>
          </cell>
        </row>
        <row r="1055">
          <cell r="A1055" t="str">
            <v>511E51510</v>
          </cell>
          <cell r="C1055" t="str">
            <v>CY</v>
          </cell>
          <cell r="D1055" t="str">
            <v>CLASS QC2 CONCRETE, SIDEWALK</v>
          </cell>
          <cell r="G1055">
            <v>0</v>
          </cell>
        </row>
        <row r="1056">
          <cell r="A1056" t="str">
            <v>511E51511</v>
          </cell>
          <cell r="C1056" t="str">
            <v>CY</v>
          </cell>
          <cell r="D1056" t="str">
            <v>CLASS QC2 CONCRETE, SIDEWALK, AS PER PLAN</v>
          </cell>
          <cell r="G1056">
            <v>0</v>
          </cell>
        </row>
        <row r="1057">
          <cell r="A1057" t="str">
            <v>511E51512</v>
          </cell>
          <cell r="C1057" t="str">
            <v>CY</v>
          </cell>
          <cell r="D1057" t="str">
            <v>CLASS QC2 CONCRETE WITH QC/QA, SIDEWALK</v>
          </cell>
          <cell r="G1057">
            <v>0</v>
          </cell>
        </row>
        <row r="1058">
          <cell r="A1058" t="str">
            <v>511E51513</v>
          </cell>
          <cell r="C1058" t="str">
            <v>CY</v>
          </cell>
          <cell r="D1058" t="str">
            <v>CLASS QC2 CONCRETE WITH QC/QA, SIDEWALK, AS PER PLAN</v>
          </cell>
          <cell r="G1058">
            <v>0</v>
          </cell>
        </row>
        <row r="1059">
          <cell r="A1059" t="str">
            <v>511E52100</v>
          </cell>
          <cell r="C1059" t="str">
            <v>CY</v>
          </cell>
          <cell r="D1059" t="str">
            <v>CLASS QC FS CONCRETE</v>
          </cell>
          <cell r="G1059">
            <v>0</v>
          </cell>
        </row>
        <row r="1060">
          <cell r="A1060" t="str">
            <v>511E52110</v>
          </cell>
          <cell r="C1060" t="str">
            <v>CY</v>
          </cell>
          <cell r="D1060" t="str">
            <v>CLASS QC MS CONCRETE</v>
          </cell>
          <cell r="G1060">
            <v>0</v>
          </cell>
        </row>
        <row r="1061">
          <cell r="A1061" t="str">
            <v>511E52120</v>
          </cell>
          <cell r="C1061" t="str">
            <v>CY</v>
          </cell>
          <cell r="D1061" t="str">
            <v>CLASS QC MISC. CONCRETE</v>
          </cell>
          <cell r="G1061">
            <v>0</v>
          </cell>
        </row>
        <row r="1062">
          <cell r="A1062" t="str">
            <v>511E53010</v>
          </cell>
          <cell r="C1062" t="str">
            <v>CY</v>
          </cell>
          <cell r="D1062" t="str">
            <v>CLASS QC1 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511E53012</v>
          </cell>
          <cell r="C1063" t="str">
            <v>CY</v>
          </cell>
          <cell r="D1063" t="str">
            <v>CLASS QC2 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511E53014</v>
          </cell>
          <cell r="C1064" t="str">
            <v>CY</v>
          </cell>
          <cell r="D1064" t="str">
            <v>CLASS QC3 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511E53016</v>
          </cell>
          <cell r="C1065" t="str">
            <v>CY</v>
          </cell>
          <cell r="D1065" t="str">
            <v>CLASS QC4 CONCRETE, MISC.:</v>
          </cell>
          <cell r="F1065" t="str">
            <v>ADD SUPPLEMENTAL DESCRIPTION</v>
          </cell>
          <cell r="G1065">
            <v>1</v>
          </cell>
        </row>
        <row r="1066">
          <cell r="A1066" t="str">
            <v>511E53100</v>
          </cell>
          <cell r="C1066" t="str">
            <v>SY</v>
          </cell>
          <cell r="D1066" t="str">
            <v>CLASS QC2 CONCRETE, MISC.:</v>
          </cell>
          <cell r="F1066" t="str">
            <v>ADD SUPPLEMENTAL DESCRIPTION</v>
          </cell>
          <cell r="G1066">
            <v>1</v>
          </cell>
        </row>
        <row r="1067">
          <cell r="A1067" t="str">
            <v>511E60000</v>
          </cell>
          <cell r="B1067" t="str">
            <v>Y</v>
          </cell>
          <cell r="C1067" t="str">
            <v>SY</v>
          </cell>
          <cell r="D1067" t="str">
            <v>SPECIAL - BRIDGE DECK GROOVING</v>
          </cell>
          <cell r="G1067">
            <v>0</v>
          </cell>
        </row>
        <row r="1068">
          <cell r="A1068" t="str">
            <v>511E71100</v>
          </cell>
          <cell r="C1068" t="str">
            <v>CY</v>
          </cell>
          <cell r="D1068" t="str">
            <v>CONCRETE, MISC.: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511E71200</v>
          </cell>
          <cell r="C1069" t="str">
            <v>SF</v>
          </cell>
          <cell r="D1069" t="str">
            <v>CONCRETE, MISC.: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511E71300</v>
          </cell>
          <cell r="C1070" t="str">
            <v>SY</v>
          </cell>
          <cell r="D1070" t="str">
            <v>CONCRETE, MISC.: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511E81100</v>
          </cell>
          <cell r="C1071" t="str">
            <v>FT</v>
          </cell>
          <cell r="D1071" t="str">
            <v>CONCRETE, MISC.: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511E81200</v>
          </cell>
          <cell r="C1072" t="str">
            <v>LS</v>
          </cell>
          <cell r="D1072" t="str">
            <v>CONCRETE, MISC.:</v>
          </cell>
          <cell r="F1072" t="str">
            <v>ADD SUPPLEMENTAL DESCRIPTION</v>
          </cell>
          <cell r="G1072">
            <v>1</v>
          </cell>
        </row>
        <row r="1073">
          <cell r="A1073" t="str">
            <v>511E81300</v>
          </cell>
          <cell r="B1073"/>
          <cell r="C1073" t="str">
            <v>EACH</v>
          </cell>
          <cell r="D1073" t="str">
            <v>CONCRETE, MISC.:</v>
          </cell>
          <cell r="F1073" t="str">
            <v>ADD SUPPLEMENTAL DESCRIPTION</v>
          </cell>
          <cell r="G1073">
            <v>1</v>
          </cell>
        </row>
        <row r="1074">
          <cell r="A1074" t="str">
            <v>511E81400</v>
          </cell>
          <cell r="C1074" t="str">
            <v>LB</v>
          </cell>
          <cell r="D1074" t="str">
            <v>CONCRETE, MISC.:</v>
          </cell>
          <cell r="F1074" t="str">
            <v>ADD SUPPLEMENTAL DESCRIPTION</v>
          </cell>
          <cell r="G1074">
            <v>1</v>
          </cell>
        </row>
        <row r="1075">
          <cell r="A1075" t="str">
            <v>511E81500</v>
          </cell>
          <cell r="C1075" t="str">
            <v>CF</v>
          </cell>
          <cell r="D1075" t="str">
            <v>CONCRETE, MISC.:</v>
          </cell>
          <cell r="F1075" t="str">
            <v>ADD SUPPLEMENTAL DESCRIPTION</v>
          </cell>
          <cell r="G1075">
            <v>1</v>
          </cell>
        </row>
        <row r="1076">
          <cell r="A1076" t="str">
            <v>512E10000</v>
          </cell>
          <cell r="C1076" t="str">
            <v>SY</v>
          </cell>
          <cell r="D1076" t="str">
            <v>SEALING OF CONCRETE SURFACES</v>
          </cell>
          <cell r="F1076"/>
          <cell r="G1076">
            <v>0</v>
          </cell>
        </row>
        <row r="1077">
          <cell r="A1077" t="str">
            <v>512E10001</v>
          </cell>
          <cell r="C1077" t="str">
            <v>SY</v>
          </cell>
          <cell r="D1077" t="str">
            <v>SEALING OF CONCRETE SURFACES, AS PER PLAN</v>
          </cell>
          <cell r="F1077" t="str">
            <v>PERMANENT GRAFFITI PROTECTION</v>
          </cell>
          <cell r="G1077">
            <v>0</v>
          </cell>
        </row>
        <row r="1078">
          <cell r="A1078" t="str">
            <v>512E10050</v>
          </cell>
          <cell r="C1078" t="str">
            <v>SY</v>
          </cell>
          <cell r="D1078" t="str">
            <v>SEALING OF CONCRETE SURFACES (NON-EPOXY)</v>
          </cell>
          <cell r="F1078"/>
          <cell r="G1078">
            <v>0</v>
          </cell>
        </row>
        <row r="1079">
          <cell r="A1079" t="str">
            <v>512E10051</v>
          </cell>
          <cell r="C1079" t="str">
            <v>SY</v>
          </cell>
          <cell r="D1079" t="str">
            <v>SEALING OF CONCRETE SURFACES (NON-EPOXY), AS PER PLAN</v>
          </cell>
          <cell r="F1079"/>
          <cell r="G1079">
            <v>0</v>
          </cell>
        </row>
        <row r="1080">
          <cell r="A1080" t="str">
            <v>512E10100</v>
          </cell>
          <cell r="C1080" t="str">
            <v>SY</v>
          </cell>
          <cell r="D1080" t="str">
            <v>SEALING OF CONCRETE SURFACES (EPOXY-URETHANE)</v>
          </cell>
          <cell r="F1080"/>
          <cell r="G1080">
            <v>0</v>
          </cell>
        </row>
        <row r="1081">
          <cell r="A1081" t="str">
            <v>512E10101</v>
          </cell>
          <cell r="C1081" t="str">
            <v>SY</v>
          </cell>
          <cell r="D1081" t="str">
            <v>SEALING OF CONCRETE SURFACES (EPOXY-URETHANE), AS PER PLAN</v>
          </cell>
          <cell r="F1081"/>
          <cell r="G1081">
            <v>0</v>
          </cell>
        </row>
        <row r="1082">
          <cell r="A1082" t="str">
            <v>512E10300</v>
          </cell>
          <cell r="C1082" t="str">
            <v>SY</v>
          </cell>
          <cell r="D1082" t="str">
            <v>SEALING CONCRETE BRIDGE DECKS WITH HMWM RESIN</v>
          </cell>
          <cell r="G1082">
            <v>0</v>
          </cell>
        </row>
        <row r="1083">
          <cell r="A1083" t="str">
            <v>512E10301</v>
          </cell>
          <cell r="C1083" t="str">
            <v>SY</v>
          </cell>
          <cell r="D1083" t="str">
            <v>SEALING CONCRETE BRIDGE DECKS WITH HMWM RESIN, AS PER PLAN</v>
          </cell>
          <cell r="F1083"/>
          <cell r="G1083">
            <v>0</v>
          </cell>
        </row>
        <row r="1084">
          <cell r="A1084" t="str">
            <v>512E10400</v>
          </cell>
          <cell r="C1084" t="str">
            <v>SY</v>
          </cell>
          <cell r="D1084" t="str">
            <v>TREATING OF CONCRETE BRIDGE DECK WITH SRS</v>
          </cell>
          <cell r="G1084">
            <v>0</v>
          </cell>
        </row>
        <row r="1085">
          <cell r="A1085" t="str">
            <v>512E10401</v>
          </cell>
          <cell r="C1085" t="str">
            <v>SY</v>
          </cell>
          <cell r="D1085" t="str">
            <v>TREATING OF CONCRETE BRIDGE DECK WITH SRS, AS PER PLAN</v>
          </cell>
          <cell r="G1085">
            <v>0</v>
          </cell>
        </row>
        <row r="1086">
          <cell r="A1086" t="str">
            <v>512E10600</v>
          </cell>
          <cell r="C1086" t="str">
            <v>FT</v>
          </cell>
          <cell r="D1086" t="str">
            <v>CONCRETE REPAIR BY EPOXY INJECTION</v>
          </cell>
          <cell r="G1086">
            <v>0</v>
          </cell>
        </row>
        <row r="1087">
          <cell r="A1087" t="str">
            <v>512E10601</v>
          </cell>
          <cell r="C1087" t="str">
            <v>FT</v>
          </cell>
          <cell r="D1087" t="str">
            <v>CONCRETE REPAIR BY EPOXY INJECTION, AS PER PLAN</v>
          </cell>
          <cell r="G1087">
            <v>0</v>
          </cell>
        </row>
        <row r="1088">
          <cell r="A1088" t="str">
            <v>512E21300</v>
          </cell>
          <cell r="B1088" t="str">
            <v>Y</v>
          </cell>
          <cell r="C1088" t="str">
            <v>SF</v>
          </cell>
          <cell r="D1088" t="str">
            <v>SPECIAL - PROTECTION OF CONCRETE SURFACE</v>
          </cell>
          <cell r="G1088">
            <v>0</v>
          </cell>
        </row>
        <row r="1089">
          <cell r="A1089" t="str">
            <v>512E33000</v>
          </cell>
          <cell r="C1089" t="str">
            <v>SY</v>
          </cell>
          <cell r="D1089" t="str">
            <v>TYPE 2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512E33001</v>
          </cell>
          <cell r="C1090" t="str">
            <v>SY</v>
          </cell>
          <cell r="D1090" t="str">
            <v>TYPE 2 WATERPROOFING, AS PER PLAN</v>
          </cell>
          <cell r="F1090" t="str">
            <v>CHECK UNIT OF MEASURE</v>
          </cell>
          <cell r="G1090">
            <v>0</v>
          </cell>
        </row>
        <row r="1091">
          <cell r="A1091" t="str">
            <v>512E33010</v>
          </cell>
          <cell r="C1091" t="str">
            <v>SY</v>
          </cell>
          <cell r="D1091" t="str">
            <v>TYPE 3 WATERPROOFING</v>
          </cell>
          <cell r="F1091" t="str">
            <v>CHECK UNIT OF MEASURE</v>
          </cell>
          <cell r="G1091">
            <v>0</v>
          </cell>
        </row>
        <row r="1092">
          <cell r="A1092" t="str">
            <v>512E33011</v>
          </cell>
          <cell r="C1092" t="str">
            <v>SY</v>
          </cell>
          <cell r="D1092" t="str">
            <v>TYPE 3 WATERPROOFING, AS PER PLAN</v>
          </cell>
          <cell r="F1092" t="str">
            <v>CHECK UNIT OF MEASURE</v>
          </cell>
          <cell r="G1092">
            <v>0</v>
          </cell>
        </row>
        <row r="1093">
          <cell r="A1093" t="str">
            <v>512E33300</v>
          </cell>
          <cell r="C1093" t="str">
            <v>SY</v>
          </cell>
          <cell r="D1093" t="str">
            <v>TYPE A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512E33301</v>
          </cell>
          <cell r="B1094"/>
          <cell r="C1094" t="str">
            <v>SY</v>
          </cell>
          <cell r="D1094" t="str">
            <v>TYPE A WATERPROOFING, AS PER PLAN</v>
          </cell>
          <cell r="F1094" t="str">
            <v>CHECK UNIT OF MEASURE</v>
          </cell>
          <cell r="G1094">
            <v>0</v>
          </cell>
        </row>
        <row r="1095">
          <cell r="A1095" t="str">
            <v>512E44400</v>
          </cell>
          <cell r="C1095" t="str">
            <v>SY</v>
          </cell>
          <cell r="D1095" t="str">
            <v>TYPE B WATERPROOFING</v>
          </cell>
          <cell r="F1095" t="str">
            <v>CHECK UNIT OF MEASURE</v>
          </cell>
          <cell r="G1095">
            <v>0</v>
          </cell>
        </row>
        <row r="1096">
          <cell r="A1096" t="str">
            <v>512E44401</v>
          </cell>
          <cell r="C1096" t="str">
            <v>SY</v>
          </cell>
          <cell r="D1096" t="str">
            <v>TYPE B WATERPROOFING, AS PER PLAN</v>
          </cell>
          <cell r="F1096" t="str">
            <v>CHECK UNIT OF MEASURE</v>
          </cell>
          <cell r="G1096">
            <v>0</v>
          </cell>
        </row>
        <row r="1097">
          <cell r="A1097" t="str">
            <v>512E44450</v>
          </cell>
          <cell r="C1097" t="str">
            <v>SY</v>
          </cell>
          <cell r="D1097" t="str">
            <v>TYPE E WATERPROOFING</v>
          </cell>
          <cell r="F1097" t="str">
            <v>CHECK UNIT OF MEASURE</v>
          </cell>
          <cell r="G1097">
            <v>0</v>
          </cell>
        </row>
        <row r="1098">
          <cell r="A1098" t="str">
            <v>512E44451</v>
          </cell>
          <cell r="C1098" t="str">
            <v>SY</v>
          </cell>
          <cell r="D1098" t="str">
            <v>TYPE E WATERPROOFING, AS PER PLAN</v>
          </cell>
          <cell r="F1098" t="str">
            <v>CHECK UNIT OF MEASURE</v>
          </cell>
          <cell r="G1098">
            <v>0</v>
          </cell>
        </row>
        <row r="1099">
          <cell r="A1099" t="str">
            <v>512E55900</v>
          </cell>
          <cell r="C1099" t="str">
            <v>LS</v>
          </cell>
          <cell r="D1099" t="str">
            <v>TYPE 2 WATERPROOFING</v>
          </cell>
          <cell r="F1099" t="str">
            <v>CHECK UNIT OF MEASURE</v>
          </cell>
          <cell r="G1099">
            <v>0</v>
          </cell>
        </row>
        <row r="1100">
          <cell r="A1100" t="str">
            <v>512E55901</v>
          </cell>
          <cell r="C1100" t="str">
            <v>LS</v>
          </cell>
          <cell r="D1100" t="str">
            <v>TYPE 2 WATERPROOFING, AS PER PLAN</v>
          </cell>
          <cell r="F1100" t="str">
            <v>CHECK UNIT OF MEASURE</v>
          </cell>
          <cell r="G1100">
            <v>0</v>
          </cell>
        </row>
        <row r="1101">
          <cell r="A1101" t="str">
            <v>512E55910</v>
          </cell>
          <cell r="C1101" t="str">
            <v>LS</v>
          </cell>
          <cell r="D1101" t="str">
            <v>TYPE 3 WATERPROOFING</v>
          </cell>
          <cell r="F1101" t="str">
            <v>CHECK UNIT OF MEASURE</v>
          </cell>
          <cell r="G1101">
            <v>0</v>
          </cell>
        </row>
        <row r="1102">
          <cell r="A1102" t="str">
            <v>512E55911</v>
          </cell>
          <cell r="C1102" t="str">
            <v>LS</v>
          </cell>
          <cell r="D1102" t="str">
            <v>TYPE 3 WATERPROOFING, AS PER PLAN</v>
          </cell>
          <cell r="F1102" t="str">
            <v>CHECK UNIT OF MEASURE</v>
          </cell>
          <cell r="G1102">
            <v>0</v>
          </cell>
        </row>
        <row r="1103">
          <cell r="A1103" t="str">
            <v>512E55920</v>
          </cell>
          <cell r="C1103" t="str">
            <v>LS</v>
          </cell>
          <cell r="D1103" t="str">
            <v>TYPE A WATERPROOFING</v>
          </cell>
          <cell r="F1103" t="str">
            <v>CHECK UNIT OF MEASURE</v>
          </cell>
          <cell r="G1103">
            <v>0</v>
          </cell>
        </row>
        <row r="1104">
          <cell r="A1104" t="str">
            <v>512E55930</v>
          </cell>
          <cell r="C1104" t="str">
            <v>LS</v>
          </cell>
          <cell r="D1104" t="str">
            <v>TYPE B WATERPROOFING</v>
          </cell>
          <cell r="F1104" t="str">
            <v>CHECK UNIT OF MEASURE</v>
          </cell>
          <cell r="G1104">
            <v>0</v>
          </cell>
        </row>
        <row r="1105">
          <cell r="A1105" t="str">
            <v>512E55950</v>
          </cell>
          <cell r="C1105" t="str">
            <v>LS</v>
          </cell>
          <cell r="D1105" t="str">
            <v>TYPE E WATERPROOFING</v>
          </cell>
          <cell r="F1105" t="str">
            <v>CHECK UNIT OF MEASURE</v>
          </cell>
          <cell r="G1105">
            <v>0</v>
          </cell>
        </row>
        <row r="1106">
          <cell r="A1106" t="str">
            <v>512E56100</v>
          </cell>
          <cell r="B1106" t="str">
            <v>Y</v>
          </cell>
          <cell r="C1106" t="str">
            <v>SY</v>
          </cell>
          <cell r="D1106" t="str">
            <v>SPECIAL - BUTYL RUBBER MEMBRANE WATERPROOFING</v>
          </cell>
          <cell r="F1106"/>
          <cell r="G1106">
            <v>0</v>
          </cell>
        </row>
        <row r="1107">
          <cell r="A1107" t="str">
            <v>512E56202</v>
          </cell>
          <cell r="B1107" t="str">
            <v>Y</v>
          </cell>
          <cell r="C1107" t="str">
            <v>SY</v>
          </cell>
          <cell r="D1107" t="str">
            <v>SPECIAL - ASPHALTIC PANEL</v>
          </cell>
          <cell r="F1107"/>
          <cell r="G1107">
            <v>0</v>
          </cell>
        </row>
        <row r="1108">
          <cell r="A1108" t="str">
            <v>512E67200</v>
          </cell>
          <cell r="B1108" t="str">
            <v>Y</v>
          </cell>
          <cell r="C1108" t="str">
            <v>SY</v>
          </cell>
          <cell r="D1108" t="str">
            <v>SPECIAL - WATERPROOFING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512E67300</v>
          </cell>
          <cell r="B1109" t="str">
            <v>Y</v>
          </cell>
          <cell r="C1109" t="str">
            <v>FT</v>
          </cell>
          <cell r="D1109" t="str">
            <v>SPECIAL - WATERPROOFING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512E67400</v>
          </cell>
          <cell r="B1110" t="str">
            <v>Y</v>
          </cell>
          <cell r="C1110" t="str">
            <v>SF</v>
          </cell>
          <cell r="D1110" t="str">
            <v>SPECIAL - WATERPROOFING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512E67450</v>
          </cell>
          <cell r="B1111" t="str">
            <v>Y</v>
          </cell>
          <cell r="C1111" t="str">
            <v>LS</v>
          </cell>
          <cell r="D1111" t="str">
            <v>SPECIAL - WATERPROOFING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512E71500</v>
          </cell>
          <cell r="B1112" t="str">
            <v>Y</v>
          </cell>
          <cell r="C1112" t="str">
            <v>SY</v>
          </cell>
          <cell r="D1112" t="str">
            <v>SPECIAL - URETHANE TOP COAT SEALER</v>
          </cell>
          <cell r="G1112">
            <v>0</v>
          </cell>
        </row>
        <row r="1113">
          <cell r="A1113" t="str">
            <v>512E72000</v>
          </cell>
          <cell r="B1113" t="str">
            <v>Y</v>
          </cell>
          <cell r="C1113" t="str">
            <v>SY</v>
          </cell>
          <cell r="D1113" t="str">
            <v>SPECIAL - EPOXY WATERPROOFING OVERLAY (1/4" THICK)</v>
          </cell>
          <cell r="G1113">
            <v>0</v>
          </cell>
        </row>
        <row r="1114">
          <cell r="A1114" t="str">
            <v>512E72500</v>
          </cell>
          <cell r="B1114" t="str">
            <v>Y</v>
          </cell>
          <cell r="C1114" t="str">
            <v>LS</v>
          </cell>
          <cell r="D1114" t="str">
            <v>SPECIAL - TEST PATCH</v>
          </cell>
          <cell r="F1114"/>
          <cell r="G1114">
            <v>0</v>
          </cell>
        </row>
        <row r="1115">
          <cell r="A1115" t="str">
            <v>512E72510</v>
          </cell>
          <cell r="B1115" t="str">
            <v>Y</v>
          </cell>
          <cell r="C1115" t="str">
            <v>EACH</v>
          </cell>
          <cell r="D1115" t="str">
            <v>SPECIAL - TEST PATCH</v>
          </cell>
          <cell r="F1115"/>
          <cell r="G1115">
            <v>0</v>
          </cell>
        </row>
        <row r="1116">
          <cell r="A1116" t="str">
            <v>512E73500</v>
          </cell>
          <cell r="B1116"/>
          <cell r="C1116" t="str">
            <v>SY</v>
          </cell>
          <cell r="D1116" t="str">
            <v>TREATING CONCRETE BRIDGE DECKS WITH GRAVITY FED RESIN</v>
          </cell>
          <cell r="F1116"/>
          <cell r="G1116">
            <v>0</v>
          </cell>
        </row>
        <row r="1117">
          <cell r="A1117" t="str">
            <v>512E73501</v>
          </cell>
          <cell r="B1117"/>
          <cell r="C1117" t="str">
            <v>SY</v>
          </cell>
          <cell r="D1117" t="str">
            <v>TREATING CONCRETE BRIDGE DECKS WITH GRAVITY FED RESIN, AS PER PLAN</v>
          </cell>
          <cell r="F1117"/>
          <cell r="G1117">
            <v>0</v>
          </cell>
        </row>
        <row r="1118">
          <cell r="A1118" t="str">
            <v>512E74000</v>
          </cell>
          <cell r="B1118"/>
          <cell r="C1118" t="str">
            <v>SY</v>
          </cell>
          <cell r="D1118" t="str">
            <v>REMOVAL OF EXISTING COATINGS FROM CONCRETE SURFACES</v>
          </cell>
          <cell r="G1118">
            <v>0</v>
          </cell>
        </row>
        <row r="1119">
          <cell r="A1119" t="str">
            <v>512E74001</v>
          </cell>
          <cell r="B1119"/>
          <cell r="C1119" t="str">
            <v>SY</v>
          </cell>
          <cell r="D1119" t="str">
            <v>REMOVAL OF EXISTING COATINGS FROM CONCRETE SURFACES, AS PER PLAN</v>
          </cell>
          <cell r="G1119">
            <v>0</v>
          </cell>
        </row>
        <row r="1120">
          <cell r="A1120" t="str">
            <v>512E74500</v>
          </cell>
          <cell r="B1120"/>
          <cell r="C1120" t="str">
            <v>FT</v>
          </cell>
          <cell r="D1120" t="str">
            <v>REMOVAL OF EXISTING PAVEMENT MARKING</v>
          </cell>
          <cell r="G1120">
            <v>0</v>
          </cell>
        </row>
        <row r="1121">
          <cell r="A1121" t="str">
            <v>512E74510</v>
          </cell>
          <cell r="B1121"/>
          <cell r="C1121" t="str">
            <v>SF</v>
          </cell>
          <cell r="D1121" t="str">
            <v>REMOVAL OF EXISTING PAVEMENT MARKING</v>
          </cell>
          <cell r="G1121">
            <v>0</v>
          </cell>
        </row>
        <row r="1122">
          <cell r="A1122" t="str">
            <v>512E74520</v>
          </cell>
          <cell r="C1122" t="str">
            <v>EACH</v>
          </cell>
          <cell r="D1122" t="str">
            <v>REMOVAL OF EXISTING PAVEMENT MARKING</v>
          </cell>
          <cell r="G1122">
            <v>0</v>
          </cell>
        </row>
        <row r="1123">
          <cell r="A1123" t="str">
            <v>512E75000</v>
          </cell>
          <cell r="B1123" t="str">
            <v>Y</v>
          </cell>
          <cell r="C1123" t="str">
            <v>FT</v>
          </cell>
          <cell r="D1123" t="str">
            <v>SPECIAL - SEALING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512E75010</v>
          </cell>
          <cell r="B1124" t="str">
            <v>Y</v>
          </cell>
          <cell r="C1124" t="str">
            <v>SF</v>
          </cell>
          <cell r="D1124" t="str">
            <v>SPECIAL - SEALING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512E75500</v>
          </cell>
          <cell r="B1125" t="str">
            <v>Y</v>
          </cell>
          <cell r="C1125" t="str">
            <v>SY</v>
          </cell>
          <cell r="D1125" t="str">
            <v>SPECIAL - SEALING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512E99000</v>
          </cell>
          <cell r="B1126" t="str">
            <v>Y</v>
          </cell>
          <cell r="C1126" t="str">
            <v>LS</v>
          </cell>
          <cell r="D1126" t="str">
            <v>SPECIAL - SEALING OF CONCRETE</v>
          </cell>
          <cell r="F1126" t="str">
            <v>DESIGN BUILD PROJECTS ONLY</v>
          </cell>
          <cell r="G1126">
            <v>0</v>
          </cell>
        </row>
        <row r="1127">
          <cell r="A1127" t="str">
            <v>513E10000</v>
          </cell>
          <cell r="C1127" t="str">
            <v>LS</v>
          </cell>
          <cell r="D1127" t="str">
            <v>STRUCTURAL STEEL MEMBERS, LEVEL UF</v>
          </cell>
          <cell r="F1127" t="str">
            <v>CHECK UNIT OF MEASURE</v>
          </cell>
          <cell r="G1127">
            <v>0</v>
          </cell>
        </row>
        <row r="1128">
          <cell r="A1128" t="str">
            <v>513E10001</v>
          </cell>
          <cell r="C1128" t="str">
            <v>LS</v>
          </cell>
          <cell r="D1128" t="str">
            <v>STRUCTURAL STEEL MEMBERS, LEVEL UF,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513E10020</v>
          </cell>
          <cell r="B1129"/>
          <cell r="C1129" t="str">
            <v>LS</v>
          </cell>
          <cell r="D1129" t="str">
            <v>STRUCTURAL STEEL MEMBERS, LEVEL 1</v>
          </cell>
          <cell r="F1129" t="str">
            <v>CHECK UNIT OF MEASURE</v>
          </cell>
          <cell r="G1129">
            <v>0</v>
          </cell>
        </row>
        <row r="1130">
          <cell r="A1130" t="str">
            <v>513E10021</v>
          </cell>
          <cell r="B1130"/>
          <cell r="C1130" t="str">
            <v>LS</v>
          </cell>
          <cell r="D1130" t="str">
            <v>STRUCTURAL STEEL MEMBERS, LEVEL 1,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513E10040</v>
          </cell>
          <cell r="B1131"/>
          <cell r="C1131" t="str">
            <v>LS</v>
          </cell>
          <cell r="D1131" t="str">
            <v>STRUCTURAL STEEL MEMBERS, LEVEL 2</v>
          </cell>
          <cell r="F1131" t="str">
            <v>CHECK UNIT OF MEASURE</v>
          </cell>
          <cell r="G1131">
            <v>0</v>
          </cell>
        </row>
        <row r="1132">
          <cell r="A1132" t="str">
            <v>513E10041</v>
          </cell>
          <cell r="B1132"/>
          <cell r="C1132" t="str">
            <v>LS</v>
          </cell>
          <cell r="D1132" t="str">
            <v>STRUCTURAL STEEL MEMBERS, LEVEL 2,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513E10060</v>
          </cell>
          <cell r="C1133" t="str">
            <v>LS</v>
          </cell>
          <cell r="D1133" t="str">
            <v>STRUCTURAL STEEL MEMBERS, LEVEL 3</v>
          </cell>
          <cell r="F1133" t="str">
            <v>CHECK UNIT OF MEASURE</v>
          </cell>
          <cell r="G1133">
            <v>0</v>
          </cell>
        </row>
        <row r="1134">
          <cell r="A1134" t="str">
            <v>513E10061</v>
          </cell>
          <cell r="C1134" t="str">
            <v>LS</v>
          </cell>
          <cell r="D1134" t="str">
            <v>STRUCTURAL STEEL MEMBERS, LEVEL 3,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513E10080</v>
          </cell>
          <cell r="C1135" t="str">
            <v>LS</v>
          </cell>
          <cell r="D1135" t="str">
            <v>STRUCTURAL STEEL MEMBERS, LEVEL 4</v>
          </cell>
          <cell r="F1135" t="str">
            <v>CHECK UNIT OF MEASURE</v>
          </cell>
          <cell r="G1135">
            <v>0</v>
          </cell>
        </row>
        <row r="1136">
          <cell r="A1136" t="str">
            <v>513E10081</v>
          </cell>
          <cell r="C1136" t="str">
            <v>LS</v>
          </cell>
          <cell r="D1136" t="str">
            <v>STRUCTURAL STEEL MEMBERS, LEVEL 4,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513E10100</v>
          </cell>
          <cell r="C1137" t="str">
            <v>LS</v>
          </cell>
          <cell r="D1137" t="str">
            <v>STRUCTURAL STEEL MEMBERS, LEVEL 5</v>
          </cell>
          <cell r="F1137" t="str">
            <v>CHECK UNIT OF MEASURE</v>
          </cell>
          <cell r="G1137">
            <v>0</v>
          </cell>
        </row>
        <row r="1138">
          <cell r="A1138" t="str">
            <v>513E10101</v>
          </cell>
          <cell r="C1138" t="str">
            <v>LS</v>
          </cell>
          <cell r="D1138" t="str">
            <v>STRUCTURAL STEEL MEMBERS, LEVEL 5,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513E10120</v>
          </cell>
          <cell r="C1139" t="str">
            <v>LS</v>
          </cell>
          <cell r="D1139" t="str">
            <v>STRUCTURAL STEEL MEMBERS, LEVEL 6</v>
          </cell>
          <cell r="F1139" t="str">
            <v>CHECK UNIT OF MEASURE</v>
          </cell>
          <cell r="G1139">
            <v>0</v>
          </cell>
        </row>
        <row r="1140">
          <cell r="A1140" t="str">
            <v>513E10121</v>
          </cell>
          <cell r="C1140" t="str">
            <v>LS</v>
          </cell>
          <cell r="D1140" t="str">
            <v>STRUCTURAL STEEL MEMBERS, LEVEL 6,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513E10200</v>
          </cell>
          <cell r="C1141" t="str">
            <v>LB</v>
          </cell>
          <cell r="D1141" t="str">
            <v>STRUCTURAL STEEL MEMBERS, LEVEL UF</v>
          </cell>
          <cell r="F1141" t="str">
            <v>CHECK UNIT OF MEASURE</v>
          </cell>
          <cell r="G1141">
            <v>0</v>
          </cell>
        </row>
        <row r="1142">
          <cell r="A1142" t="str">
            <v>513E10201</v>
          </cell>
          <cell r="C1142" t="str">
            <v>LB</v>
          </cell>
          <cell r="D1142" t="str">
            <v>STRUCTURAL STEEL MEMBERS, LEVEL UF,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513E10220</v>
          </cell>
          <cell r="C1143" t="str">
            <v>LB</v>
          </cell>
          <cell r="D1143" t="str">
            <v>STRUCTURAL STEEL MEMBERS, LEVEL 1</v>
          </cell>
          <cell r="F1143" t="str">
            <v>CHECK UNIT OF MEASURE</v>
          </cell>
          <cell r="G1143">
            <v>0</v>
          </cell>
        </row>
        <row r="1144">
          <cell r="A1144" t="str">
            <v>513E10221</v>
          </cell>
          <cell r="C1144" t="str">
            <v>LB</v>
          </cell>
          <cell r="D1144" t="str">
            <v>STRUCTURAL STEEL MEMBERS, LEVEL 1,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513E10240</v>
          </cell>
          <cell r="C1145" t="str">
            <v>LB</v>
          </cell>
          <cell r="D1145" t="str">
            <v>STRUCTURAL STEEL MEMBERS, LEVEL 2</v>
          </cell>
          <cell r="F1145" t="str">
            <v>CHECK UNIT OF MEASURE</v>
          </cell>
          <cell r="G1145">
            <v>0</v>
          </cell>
        </row>
        <row r="1146">
          <cell r="A1146" t="str">
            <v>513E10241</v>
          </cell>
          <cell r="C1146" t="str">
            <v>LB</v>
          </cell>
          <cell r="D1146" t="str">
            <v>STRUCTURAL STEEL MEMBERS, LEVEL 2,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513E10260</v>
          </cell>
          <cell r="C1147" t="str">
            <v>LB</v>
          </cell>
          <cell r="D1147" t="str">
            <v>STRUCTURAL STEEL MEMBERS, LEVEL 3</v>
          </cell>
          <cell r="F1147" t="str">
            <v>CHECK UNIT OF MEASURE</v>
          </cell>
          <cell r="G1147">
            <v>0</v>
          </cell>
        </row>
        <row r="1148">
          <cell r="A1148" t="str">
            <v>513E10261</v>
          </cell>
          <cell r="C1148" t="str">
            <v>LB</v>
          </cell>
          <cell r="D1148" t="str">
            <v>STRUCTURAL STEEL MEMBERS, LEVEL 3,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513E10280</v>
          </cell>
          <cell r="C1149" t="str">
            <v>LB</v>
          </cell>
          <cell r="D1149" t="str">
            <v>STRUCTURAL STEEL MEMBERS, LEVEL 4</v>
          </cell>
          <cell r="F1149" t="str">
            <v>CHECK UNIT OF MEASURE</v>
          </cell>
          <cell r="G1149">
            <v>0</v>
          </cell>
        </row>
        <row r="1150">
          <cell r="A1150" t="str">
            <v>513E10281</v>
          </cell>
          <cell r="C1150" t="str">
            <v>LB</v>
          </cell>
          <cell r="D1150" t="str">
            <v>STRUCTURAL STEEL MEMBERS, LEVEL 4, AS PER PLAN</v>
          </cell>
          <cell r="F1150" t="str">
            <v>CHECK UNIT OF MEASURE</v>
          </cell>
          <cell r="G1150">
            <v>0</v>
          </cell>
        </row>
        <row r="1151">
          <cell r="A1151" t="str">
            <v>513E10300</v>
          </cell>
          <cell r="C1151" t="str">
            <v>LB</v>
          </cell>
          <cell r="D1151" t="str">
            <v>STRUCTURAL STEEL MEMBERS, LEVEL 5</v>
          </cell>
          <cell r="F1151" t="str">
            <v>CHECK UNIT OF MEASURE</v>
          </cell>
          <cell r="G1151">
            <v>0</v>
          </cell>
        </row>
        <row r="1152">
          <cell r="A1152" t="str">
            <v>513E10301</v>
          </cell>
          <cell r="C1152" t="str">
            <v>LB</v>
          </cell>
          <cell r="D1152" t="str">
            <v>STRUCTURAL STEEL MEMBERS, LEVEL 5, AS PER PLAN</v>
          </cell>
          <cell r="F1152" t="str">
            <v>CHECK UNIT OF MEASURE</v>
          </cell>
          <cell r="G1152">
            <v>0</v>
          </cell>
        </row>
        <row r="1153">
          <cell r="A1153" t="str">
            <v>513E10320</v>
          </cell>
          <cell r="C1153" t="str">
            <v>LB</v>
          </cell>
          <cell r="D1153" t="str">
            <v>STRUCTURAL STEEL MEMBERS, LEVEL 6</v>
          </cell>
          <cell r="F1153" t="str">
            <v>CHECK UNIT OF MEASURE</v>
          </cell>
          <cell r="G1153">
            <v>0</v>
          </cell>
        </row>
        <row r="1154">
          <cell r="A1154" t="str">
            <v>513E10321</v>
          </cell>
          <cell r="C1154" t="str">
            <v>LB</v>
          </cell>
          <cell r="D1154" t="str">
            <v>STRUCTURAL STEEL MEMBERS, LEVEL 6,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513E10400</v>
          </cell>
          <cell r="C1155" t="str">
            <v>LB</v>
          </cell>
          <cell r="D1155" t="str">
            <v>STRUCTURAL STEEL MEMBERS, HYBRID GIRDER, LEVEL SIX (6) FABRICATION</v>
          </cell>
          <cell r="F1155"/>
          <cell r="G1155">
            <v>0</v>
          </cell>
        </row>
        <row r="1156">
          <cell r="A1156" t="str">
            <v>513E10401</v>
          </cell>
          <cell r="C1156" t="str">
            <v>LB</v>
          </cell>
          <cell r="D1156" t="str">
            <v>STRUCTURAL STEEL MEMBERS, HYBRID GIRDER, LEVEL SIX (6) FABRICATION, AS PER PLAN</v>
          </cell>
          <cell r="F1156"/>
          <cell r="G1156">
            <v>0</v>
          </cell>
        </row>
        <row r="1157">
          <cell r="A1157" t="str">
            <v>513E20000</v>
          </cell>
          <cell r="C1157" t="str">
            <v>EACH</v>
          </cell>
          <cell r="D1157" t="str">
            <v>WELDED STUD SHEAR CONNECTORS</v>
          </cell>
          <cell r="F1157"/>
          <cell r="G1157">
            <v>0</v>
          </cell>
        </row>
        <row r="1158">
          <cell r="A1158" t="str">
            <v>513E20001</v>
          </cell>
          <cell r="C1158" t="str">
            <v>EACH</v>
          </cell>
          <cell r="D1158" t="str">
            <v>WELDED STUD SHEAR CONNECTORS, AS PER PLAN</v>
          </cell>
          <cell r="F1158"/>
          <cell r="G1158">
            <v>0</v>
          </cell>
        </row>
        <row r="1159">
          <cell r="A1159" t="str">
            <v>513E21000</v>
          </cell>
          <cell r="C1159" t="str">
            <v>EACH</v>
          </cell>
          <cell r="D1159" t="str">
            <v>TRIMMING OF BEAM END</v>
          </cell>
          <cell r="F1159"/>
          <cell r="G1159">
            <v>0</v>
          </cell>
        </row>
        <row r="1160">
          <cell r="A1160" t="str">
            <v>513E21001</v>
          </cell>
          <cell r="C1160" t="str">
            <v>EACH</v>
          </cell>
          <cell r="D1160" t="str">
            <v>TRIMMING OF BEAM END, AS PER PLAN</v>
          </cell>
          <cell r="F1160"/>
          <cell r="G1160">
            <v>0</v>
          </cell>
        </row>
        <row r="1161">
          <cell r="A1161" t="str">
            <v>513E21500</v>
          </cell>
          <cell r="C1161" t="str">
            <v>LB</v>
          </cell>
          <cell r="D1161" t="str">
            <v>REPLACEMENT OF DETERIORATED END CROSSFRAMES</v>
          </cell>
          <cell r="G1161">
            <v>0</v>
          </cell>
        </row>
        <row r="1162">
          <cell r="A1162" t="str">
            <v>513E21501</v>
          </cell>
          <cell r="C1162" t="str">
            <v>LB</v>
          </cell>
          <cell r="D1162" t="str">
            <v>REPLACEMENT OF DETERIORATED END CROSSFRAMES, AS PER PLAN</v>
          </cell>
          <cell r="G1162">
            <v>0</v>
          </cell>
        </row>
        <row r="1163">
          <cell r="A1163" t="str">
            <v>513E21599</v>
          </cell>
          <cell r="C1163" t="str">
            <v>LB</v>
          </cell>
          <cell r="D1163" t="str">
            <v>STRUCTURAL STEEL FOR REHABILITATION</v>
          </cell>
          <cell r="G1163">
            <v>0</v>
          </cell>
        </row>
        <row r="1164">
          <cell r="A1164" t="str">
            <v>513E21600</v>
          </cell>
          <cell r="C1164" t="str">
            <v>LB</v>
          </cell>
          <cell r="D1164" t="str">
            <v>STRUCTURAL STEEL FOR REHABILITATION, AS PER PLAN</v>
          </cell>
          <cell r="G1164">
            <v>0</v>
          </cell>
        </row>
        <row r="1165">
          <cell r="A1165" t="str">
            <v>513E90000</v>
          </cell>
          <cell r="C1165" t="str">
            <v>LB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513E95000</v>
          </cell>
          <cell r="C1166" t="str">
            <v>FT</v>
          </cell>
          <cell r="D1166" t="str">
            <v>STRUCTURAL STEEL, MISC.: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513E95020</v>
          </cell>
          <cell r="C1167" t="str">
            <v>LS</v>
          </cell>
          <cell r="D1167" t="str">
            <v>STRUCTURAL STEEL, MISC.:</v>
          </cell>
          <cell r="F1167" t="str">
            <v>ADD SUPPLEMENTAL DESCRIPTION</v>
          </cell>
          <cell r="G1167">
            <v>1</v>
          </cell>
        </row>
        <row r="1168">
          <cell r="A1168" t="str">
            <v>513E95030</v>
          </cell>
          <cell r="C1168" t="str">
            <v>EACH</v>
          </cell>
          <cell r="D1168" t="str">
            <v>STRUCTURAL STEEL,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513E95050</v>
          </cell>
          <cell r="C1169" t="str">
            <v>SF</v>
          </cell>
          <cell r="D1169" t="str">
            <v>STRUCTURAL STEEL,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514E00050</v>
          </cell>
          <cell r="C1170" t="str">
            <v>SF</v>
          </cell>
          <cell r="D1170" t="str">
            <v>SURFACE PREPARATION OF EXISTING STRUCTURAL STEEL</v>
          </cell>
          <cell r="G1170">
            <v>0</v>
          </cell>
        </row>
        <row r="1171">
          <cell r="A1171" t="str">
            <v>514E00051</v>
          </cell>
          <cell r="C1171" t="str">
            <v>SF</v>
          </cell>
          <cell r="D1171" t="str">
            <v>SURFACE PREPARATION OF EXISTING STRUCTURAL STEEL, AS PER PLAN</v>
          </cell>
          <cell r="F1171"/>
          <cell r="G1171">
            <v>0</v>
          </cell>
        </row>
        <row r="1172">
          <cell r="A1172" t="str">
            <v>514E00056</v>
          </cell>
          <cell r="C1172" t="str">
            <v>SF</v>
          </cell>
          <cell r="D1172" t="str">
            <v>FIELD PAINTING OF EXISTING STRUCTURAL STEEL, PRIME COAT</v>
          </cell>
          <cell r="F1172"/>
          <cell r="G1172">
            <v>0</v>
          </cell>
        </row>
        <row r="1173">
          <cell r="A1173" t="str">
            <v>514E00057</v>
          </cell>
          <cell r="C1173" t="str">
            <v>SF</v>
          </cell>
          <cell r="D1173" t="str">
            <v>FIELD PAINTING OF EXISTING STRUCTURAL STEEL, PRIME COAT, AS PER PLAN</v>
          </cell>
          <cell r="F1173"/>
          <cell r="G1173">
            <v>0</v>
          </cell>
        </row>
        <row r="1174">
          <cell r="A1174" t="str">
            <v>514E00060</v>
          </cell>
          <cell r="C1174" t="str">
            <v>SF</v>
          </cell>
          <cell r="D1174" t="str">
            <v>FIELD PAINTING STRUCTURAL STEEL, INTERMEDIATE COAT</v>
          </cell>
          <cell r="F1174"/>
          <cell r="G1174">
            <v>0</v>
          </cell>
        </row>
        <row r="1175">
          <cell r="A1175" t="str">
            <v>514E00061</v>
          </cell>
          <cell r="C1175" t="str">
            <v>SF</v>
          </cell>
          <cell r="D1175" t="str">
            <v>FIELD PAINTING STRUCTURAL STEEL, INTERMEDIATE COAT, AS PER PLAN</v>
          </cell>
          <cell r="F1175"/>
          <cell r="G1175">
            <v>0</v>
          </cell>
        </row>
        <row r="1176">
          <cell r="A1176" t="str">
            <v>514E00066</v>
          </cell>
          <cell r="C1176" t="str">
            <v>SF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514E00067</v>
          </cell>
          <cell r="C1177" t="str">
            <v>SF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514E00100</v>
          </cell>
          <cell r="C1178" t="str">
            <v>LS</v>
          </cell>
          <cell r="D1178" t="str">
            <v>SURFACE PREPARATION OF EXISTING STRUCTURAL STEEL</v>
          </cell>
          <cell r="G1178">
            <v>0</v>
          </cell>
        </row>
        <row r="1179">
          <cell r="A1179" t="str">
            <v>514E00101</v>
          </cell>
          <cell r="C1179" t="str">
            <v>LS</v>
          </cell>
          <cell r="D1179" t="str">
            <v>SURFACE PREPARATION OF EXISTING STRUCTURAL STEEL, AS PER PLAN</v>
          </cell>
          <cell r="G1179">
            <v>0</v>
          </cell>
        </row>
        <row r="1180">
          <cell r="A1180" t="str">
            <v>514E00200</v>
          </cell>
          <cell r="C1180" t="str">
            <v>LS</v>
          </cell>
          <cell r="D1180" t="str">
            <v>FIELD PAINTING OF EXISTING STRUCTURAL STEEL, PRIME COAT</v>
          </cell>
          <cell r="G1180">
            <v>0</v>
          </cell>
        </row>
        <row r="1181">
          <cell r="A1181" t="str">
            <v>514E00201</v>
          </cell>
          <cell r="C1181" t="str">
            <v>LS</v>
          </cell>
          <cell r="D1181" t="str">
            <v>FIELD PAINTING OF EXISTING STRUCTURAL STEEL, PRIME COAT, AS PER PLAN</v>
          </cell>
          <cell r="G1181">
            <v>0</v>
          </cell>
        </row>
        <row r="1182">
          <cell r="A1182" t="str">
            <v>514E00300</v>
          </cell>
          <cell r="C1182" t="str">
            <v>LS</v>
          </cell>
          <cell r="D1182" t="str">
            <v>FIELD PAINTING STRUCTURAL STEEL, INTERMEDIATE COAT</v>
          </cell>
          <cell r="G1182">
            <v>0</v>
          </cell>
        </row>
        <row r="1183">
          <cell r="A1183" t="str">
            <v>514E00301</v>
          </cell>
          <cell r="C1183" t="str">
            <v>LS</v>
          </cell>
          <cell r="D1183" t="str">
            <v>FIELD PAINTING STRUCTURAL STEEL, INTERMEDIATE COAT, AS PER PLAN</v>
          </cell>
          <cell r="G1183">
            <v>0</v>
          </cell>
        </row>
        <row r="1184">
          <cell r="A1184" t="str">
            <v>514E00400</v>
          </cell>
          <cell r="C1184" t="str">
            <v>LS</v>
          </cell>
          <cell r="D1184" t="str">
            <v>FIELD PAINTING STRUCTURAL STEEL, FINISH COAT</v>
          </cell>
          <cell r="G1184">
            <v>0</v>
          </cell>
        </row>
        <row r="1185">
          <cell r="A1185" t="str">
            <v>514E00401</v>
          </cell>
          <cell r="C1185" t="str">
            <v>LS</v>
          </cell>
          <cell r="D1185" t="str">
            <v>FIELD PAINTING STRUCTURAL STEEL, FINISH COAT, AS PER PLAN</v>
          </cell>
          <cell r="G1185">
            <v>0</v>
          </cell>
        </row>
        <row r="1186">
          <cell r="A1186" t="str">
            <v>514E00504</v>
          </cell>
          <cell r="C1186" t="str">
            <v>MNHR</v>
          </cell>
          <cell r="D1186" t="str">
            <v>GRINDING FINS, TEARS, SLIVERS ON EXISTING STRUCTURAL STEEL</v>
          </cell>
          <cell r="G1186">
            <v>0</v>
          </cell>
        </row>
        <row r="1187">
          <cell r="A1187" t="str">
            <v>514E00505</v>
          </cell>
          <cell r="C1187" t="str">
            <v>MNHR</v>
          </cell>
          <cell r="D1187" t="str">
            <v>GRINDING FINS, TEARS, SLIVERS ON EXISTING STRUCTURAL STEEL, AS PER PLAN</v>
          </cell>
          <cell r="G1187">
            <v>0</v>
          </cell>
        </row>
        <row r="1188">
          <cell r="A1188" t="str">
            <v>514E00800</v>
          </cell>
          <cell r="C1188" t="str">
            <v>LB</v>
          </cell>
          <cell r="D1188" t="str">
            <v>FIELD PAINTING STRUCTURAL STEEL, INTERMEDIATE COAT</v>
          </cell>
          <cell r="G1188">
            <v>0</v>
          </cell>
        </row>
        <row r="1189">
          <cell r="A1189" t="str">
            <v>514E00850</v>
          </cell>
          <cell r="C1189" t="str">
            <v>LB</v>
          </cell>
          <cell r="D1189" t="str">
            <v>FIELD PAINTING STRUCTURAL STEEL, FINISH COAT</v>
          </cell>
          <cell r="G1189">
            <v>0</v>
          </cell>
        </row>
        <row r="1190">
          <cell r="A1190" t="str">
            <v>514E00851</v>
          </cell>
          <cell r="C1190" t="str">
            <v>LB</v>
          </cell>
          <cell r="D1190" t="str">
            <v>FIELD PAINTING STRUCTURAL STEEL, FINISH COAT, AS PER PLAN</v>
          </cell>
          <cell r="G1190">
            <v>0</v>
          </cell>
        </row>
        <row r="1191">
          <cell r="A1191" t="str">
            <v>514E10000</v>
          </cell>
          <cell r="C1191" t="str">
            <v>EACH</v>
          </cell>
          <cell r="D1191" t="str">
            <v>FINAL INSPECTION REPAIR</v>
          </cell>
          <cell r="G1191">
            <v>0</v>
          </cell>
        </row>
        <row r="1192">
          <cell r="A1192" t="str">
            <v>514E10001</v>
          </cell>
          <cell r="C1192" t="str">
            <v>EACH</v>
          </cell>
          <cell r="D1192" t="str">
            <v>FINAL INSPECTION REPAIR, AS PER PLAN</v>
          </cell>
          <cell r="G1192">
            <v>0</v>
          </cell>
        </row>
        <row r="1193">
          <cell r="A1193" t="str">
            <v>514E20000</v>
          </cell>
          <cell r="C1193" t="str">
            <v>SF</v>
          </cell>
          <cell r="D1193" t="str">
            <v>FIELD PAINTING OF DAMAGED STRUCTURAL STEEL</v>
          </cell>
          <cell r="G1193">
            <v>0</v>
          </cell>
        </row>
        <row r="1194">
          <cell r="A1194" t="str">
            <v>514E20001</v>
          </cell>
          <cell r="C1194" t="str">
            <v>SF</v>
          </cell>
          <cell r="D1194" t="str">
            <v>FIELD PAINTING OF DAMAGED STRUCTURAL STEEL, AS PER PLAN</v>
          </cell>
          <cell r="G1194">
            <v>0</v>
          </cell>
        </row>
        <row r="1195">
          <cell r="A1195" t="str">
            <v>514E21000</v>
          </cell>
          <cell r="C1195" t="str">
            <v>LS</v>
          </cell>
          <cell r="D1195" t="str">
            <v>FIELD PAINTING OF DAMAGED STRUCTURAL STEEL</v>
          </cell>
          <cell r="G1195">
            <v>0</v>
          </cell>
        </row>
        <row r="1196">
          <cell r="A1196" t="str">
            <v>514E21001</v>
          </cell>
          <cell r="C1196" t="str">
            <v>LS</v>
          </cell>
          <cell r="D1196" t="str">
            <v>FIELD PAINTING OF DAMAGED STRUCTURAL STEEL, AS PER PLAN</v>
          </cell>
          <cell r="G1196">
            <v>0</v>
          </cell>
        </row>
        <row r="1197">
          <cell r="A1197" t="str">
            <v>514E27700</v>
          </cell>
          <cell r="C1197" t="str">
            <v>SF</v>
          </cell>
          <cell r="D1197" t="str">
            <v>FIELD PAINTING,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514E27702</v>
          </cell>
          <cell r="C1198" t="str">
            <v>EACH</v>
          </cell>
          <cell r="D1198" t="str">
            <v>FIELD PAINTING,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514E27710</v>
          </cell>
          <cell r="C1199" t="str">
            <v>FT</v>
          </cell>
          <cell r="D1199" t="str">
            <v>FIELD PAINTING,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514E27800</v>
          </cell>
          <cell r="C1200" t="str">
            <v>LS</v>
          </cell>
          <cell r="D1200" t="str">
            <v>FIELD PAINTING,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514E80010</v>
          </cell>
          <cell r="C1201" t="str">
            <v>LB</v>
          </cell>
          <cell r="D1201" t="str">
            <v>SHOP PAINTING AND FIELD TOUCH-UP OF STRUCTURAL STEEL</v>
          </cell>
          <cell r="G1201">
            <v>0</v>
          </cell>
        </row>
        <row r="1202">
          <cell r="A1202" t="str">
            <v>514E80011</v>
          </cell>
          <cell r="C1202" t="str">
            <v>LB</v>
          </cell>
          <cell r="D1202" t="str">
            <v>SHOP PAINTING AND FIELD TOUCH-UP OF STRUCTURAL STEEL, AS PER PLAN</v>
          </cell>
          <cell r="G1202">
            <v>0</v>
          </cell>
        </row>
        <row r="1203">
          <cell r="A1203" t="str">
            <v>514E80020</v>
          </cell>
          <cell r="C1203" t="str">
            <v>SF</v>
          </cell>
          <cell r="D1203" t="str">
            <v>SHOP PAINTING AND FIELD TOUCH-UP OF STRUCTURAL STEEL</v>
          </cell>
          <cell r="F1203"/>
          <cell r="G1203">
            <v>0</v>
          </cell>
        </row>
        <row r="1204">
          <cell r="A1204" t="str">
            <v>514E80030</v>
          </cell>
          <cell r="C1204" t="str">
            <v>LS</v>
          </cell>
          <cell r="D1204" t="str">
            <v>SHOP PAINTING AND FIELD TOUCH-UP OF STRUCTURAL STEEL</v>
          </cell>
          <cell r="F1204"/>
          <cell r="G1204">
            <v>0</v>
          </cell>
        </row>
        <row r="1205">
          <cell r="A1205" t="str">
            <v>514E80100</v>
          </cell>
          <cell r="B1205" t="str">
            <v>Y</v>
          </cell>
          <cell r="C1205" t="str">
            <v>SF</v>
          </cell>
          <cell r="D1205" t="str">
            <v>SPECIAL - SHOP PAINTING OF STRUCTURAL STEEL</v>
          </cell>
          <cell r="F1205"/>
          <cell r="G1205">
            <v>0</v>
          </cell>
        </row>
        <row r="1206">
          <cell r="A1206" t="str">
            <v>514E80110</v>
          </cell>
          <cell r="B1206" t="str">
            <v>Y</v>
          </cell>
          <cell r="C1206" t="str">
            <v>LS</v>
          </cell>
          <cell r="D1206" t="str">
            <v>SPECIAL - FIELD PAINTING OF STRUCTURAL STEEL CROSSFRAMES</v>
          </cell>
          <cell r="F1206"/>
          <cell r="G1206">
            <v>0</v>
          </cell>
        </row>
        <row r="1207">
          <cell r="A1207" t="str">
            <v>514E99000</v>
          </cell>
          <cell r="B1207" t="str">
            <v>Y</v>
          </cell>
          <cell r="C1207" t="str">
            <v>LS</v>
          </cell>
          <cell r="D1207" t="str">
            <v>SPECIAL - BRIDGE PAINTING</v>
          </cell>
          <cell r="F1207" t="str">
            <v>DESIGN BUILD PROJECTS ONLY</v>
          </cell>
          <cell r="G1207">
            <v>0</v>
          </cell>
        </row>
        <row r="1208">
          <cell r="A1208" t="str">
            <v>515E10000</v>
          </cell>
          <cell r="C1208" t="str">
            <v>EACH</v>
          </cell>
          <cell r="D1208" t="str">
            <v>PRESTRESSED CONCRETE NON-COMPOSITE BOX BEAM BRIDGE MEMBERS, LEVEL 1, B12-36</v>
          </cell>
          <cell r="F1208" t="str">
            <v>SPECIFY BEAM LENGTH</v>
          </cell>
          <cell r="G1208">
            <v>1</v>
          </cell>
        </row>
        <row r="1209">
          <cell r="A1209" t="str">
            <v>515E10010</v>
          </cell>
          <cell r="C1209" t="str">
            <v>EACH</v>
          </cell>
          <cell r="D1209" t="str">
            <v>PRESTRESSED CONCRETE NON-COMPOSITE BOX BEAM BRIDGE MEMBERS, LEVEL 1, B12-48</v>
          </cell>
          <cell r="F1209" t="str">
            <v>SPECIFY BEAM LENGTH</v>
          </cell>
          <cell r="G1209">
            <v>1</v>
          </cell>
        </row>
        <row r="1210">
          <cell r="A1210" t="str">
            <v>515E10011</v>
          </cell>
          <cell r="C1210" t="str">
            <v>EACH</v>
          </cell>
          <cell r="D1210" t="str">
            <v>PRESTRESSED CONCRETE NON-COMPOSITE BOX BEAM BRIDGE MEMBERS, LEVEL 1, B12-48,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515E10020</v>
          </cell>
          <cell r="B1211"/>
          <cell r="C1211" t="str">
            <v>EACH</v>
          </cell>
          <cell r="D1211" t="str">
            <v>PRESTRESSED CONCRETE NON-COMPOSITE BOX BEAM BRIDGE MEMBERS, LEVEL 1, B17-36</v>
          </cell>
          <cell r="F1211" t="str">
            <v>SPECIFY BEAM LENGTH</v>
          </cell>
          <cell r="G1211">
            <v>1</v>
          </cell>
        </row>
        <row r="1212">
          <cell r="A1212" t="str">
            <v>515E10021</v>
          </cell>
          <cell r="B1212"/>
          <cell r="C1212" t="str">
            <v>EACH</v>
          </cell>
          <cell r="D1212" t="str">
            <v>PRESTRESSED CONCRETE NON-COMPOSITE BOX BEAM BRIDGE MEMBERS, LEVEL 1, B17-36,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515E10030</v>
          </cell>
          <cell r="B1213"/>
          <cell r="C1213" t="str">
            <v>EACH</v>
          </cell>
          <cell r="D1213" t="str">
            <v>PRESTRESSED CONCRETE NON-COMPOSITE BOX BEAM BRIDGE MEMBERS, LEVEL 1, B17-48</v>
          </cell>
          <cell r="F1213" t="str">
            <v>SPECIFY BEAM LENGTH</v>
          </cell>
          <cell r="G1213">
            <v>1</v>
          </cell>
        </row>
        <row r="1214">
          <cell r="A1214" t="str">
            <v>515E10031</v>
          </cell>
          <cell r="C1214" t="str">
            <v>EACH</v>
          </cell>
          <cell r="D1214" t="str">
            <v>PRESTRESSED CONCRETE NON-COMPOSITE BOX BEAM BRIDGE MEMBERS, LEVEL 1, B17-48,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515E10040</v>
          </cell>
          <cell r="C1215" t="str">
            <v>EACH</v>
          </cell>
          <cell r="D1215" t="str">
            <v>PRESTRESSED CONCRETE NON-COMPOSITE BOX BEAM BRIDGE MEMBERS, LEVEL 1, B21-36</v>
          </cell>
          <cell r="F1215" t="str">
            <v>SPECIFY BEAM LENGTH</v>
          </cell>
          <cell r="G1215">
            <v>1</v>
          </cell>
        </row>
        <row r="1216">
          <cell r="A1216" t="str">
            <v>515E10050</v>
          </cell>
          <cell r="C1216" t="str">
            <v>EACH</v>
          </cell>
          <cell r="D1216" t="str">
            <v>PRESTRESSED CONCRETE NON-COMPOSITE BOX BEAM BRIDGE MEMBERS, LEVEL 1, B21-48</v>
          </cell>
          <cell r="F1216" t="str">
            <v>SPECIFY BEAM LENGTH</v>
          </cell>
          <cell r="G1216">
            <v>1</v>
          </cell>
        </row>
        <row r="1217">
          <cell r="A1217" t="str">
            <v>515E10051</v>
          </cell>
          <cell r="C1217" t="str">
            <v>EACH</v>
          </cell>
          <cell r="D1217" t="str">
            <v>PRESTRESSED CONCRETE NON-COMPOSITE BOX BEAM BRIDGE MEMBERS, LEVEL 1, B21-48,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515E10060</v>
          </cell>
          <cell r="C1218" t="str">
            <v>EACH</v>
          </cell>
          <cell r="D1218" t="str">
            <v>PRESTRESSED CONCRETE NON-COMPOSITE BOX BEAM BRIDGE MEMBERS, LEVEL 1, B27-36</v>
          </cell>
          <cell r="F1218" t="str">
            <v>SPECIFY BEAM LENGTH</v>
          </cell>
          <cell r="G1218">
            <v>1</v>
          </cell>
        </row>
        <row r="1219">
          <cell r="A1219" t="str">
            <v>515E10061</v>
          </cell>
          <cell r="C1219" t="str">
            <v>EACH</v>
          </cell>
          <cell r="D1219" t="str">
            <v>PRESTRESSED CONCRETE NON-COMPOSITE BOX BEAM BRIDGE MEMBERS, LEVEL 1, B27-36,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515E10070</v>
          </cell>
          <cell r="C1220" t="str">
            <v>EACH</v>
          </cell>
          <cell r="D1220" t="str">
            <v>PRESTRESSED CONCRETE NON-COMPOSITE BOX BEAM BRIDGE MEMBERS, LEVEL 1, B27-48</v>
          </cell>
          <cell r="F1220" t="str">
            <v>SPECIFY BEAM LENGTH</v>
          </cell>
          <cell r="G1220">
            <v>1</v>
          </cell>
        </row>
        <row r="1221">
          <cell r="A1221" t="str">
            <v>515E10071</v>
          </cell>
          <cell r="C1221" t="str">
            <v>EACH</v>
          </cell>
          <cell r="D1221" t="str">
            <v>PRESTRESSED CONCRETE NON-COMPOSITE BOX BEAM BRIDGE MEMBERS, LEVEL 1, B27-48,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515E10080</v>
          </cell>
          <cell r="C1222" t="str">
            <v>EACH</v>
          </cell>
          <cell r="D1222" t="str">
            <v>PRESTRESSED CONCRETE NON-COMPOSITE BOX BEAM BRIDGE MEMBERS, LEVEL 1, B33-36</v>
          </cell>
          <cell r="F1222" t="str">
            <v>SPECIFY BEAM LENGTH</v>
          </cell>
          <cell r="G1222">
            <v>1</v>
          </cell>
        </row>
        <row r="1223">
          <cell r="A1223" t="str">
            <v>515E10081</v>
          </cell>
          <cell r="C1223" t="str">
            <v>EACH</v>
          </cell>
          <cell r="D1223" t="str">
            <v>PRESTRESSED CONCRETE NON-COMPOSITE BOX BEAM BRIDGE MEMBERS, LEVEL 1, B33-36,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515E10090</v>
          </cell>
          <cell r="C1224" t="str">
            <v>EACH</v>
          </cell>
          <cell r="D1224" t="str">
            <v>PRESTRESSED CONCRETE NON-COMPOSITE BOX BEAM BRIDGE MEMBERS, LEVEL 1, B33-48</v>
          </cell>
          <cell r="F1224" t="str">
            <v>SPECIFY BEAM LENGTH</v>
          </cell>
          <cell r="G1224">
            <v>1</v>
          </cell>
        </row>
        <row r="1225">
          <cell r="A1225" t="str">
            <v>515E10091</v>
          </cell>
          <cell r="C1225" t="str">
            <v>EACH</v>
          </cell>
          <cell r="D1225" t="str">
            <v>PRESTRESSED CONCRETE NON-COMPOSITE BOX BEAM BRIDGE MEMBERS, LEVEL 1, B33-48,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515E10100</v>
          </cell>
          <cell r="C1226" t="str">
            <v>EACH</v>
          </cell>
          <cell r="D1226" t="str">
            <v>PRESTRESSED CONCRETE NON-COMPOSITE BOX BEAM BRIDGE MEMBERS, LEVEL 1, B42-36</v>
          </cell>
          <cell r="F1226" t="str">
            <v>SPECIFY BEAM LENGTH</v>
          </cell>
          <cell r="G1226">
            <v>1</v>
          </cell>
        </row>
        <row r="1227">
          <cell r="A1227" t="str">
            <v>515E10110</v>
          </cell>
          <cell r="C1227" t="str">
            <v>EACH</v>
          </cell>
          <cell r="D1227" t="str">
            <v>PRESTRESSED CONCRETE NON-COMPOSITE BOX BEAM BRIDGE MEMBERS, LEVEL 1, B42-48</v>
          </cell>
          <cell r="F1227" t="str">
            <v>SPECIFY BEAM LENGTH</v>
          </cell>
          <cell r="G1227">
            <v>1</v>
          </cell>
        </row>
        <row r="1228">
          <cell r="A1228" t="str">
            <v>515E10111</v>
          </cell>
          <cell r="C1228" t="str">
            <v>EACH</v>
          </cell>
          <cell r="D1228" t="str">
            <v>PRESTRESSED CONCRETE NON-COMPOSITE BOX BEAM BRIDGE MEMBERS, LEVEL 1, B42-48,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515E10300</v>
          </cell>
          <cell r="C1229" t="str">
            <v>EACH</v>
          </cell>
          <cell r="D1229" t="str">
            <v>DRAPED STRAND PRESTRESSED CONCRETE BRIDGE I-BEAM MEMBERS, LEVEL 3</v>
          </cell>
          <cell r="F1229" t="str">
            <v>SPECIFY BEAM LENGTH</v>
          </cell>
          <cell r="G1229">
            <v>1</v>
          </cell>
        </row>
        <row r="1230">
          <cell r="A1230" t="str">
            <v>515E11000</v>
          </cell>
          <cell r="C1230" t="str">
            <v>EACH</v>
          </cell>
          <cell r="D1230" t="str">
            <v>PRESTRESSED CONCRETE NON-COMPOSITE BOX BEAM BRIDGE MEMBERS, LEVEL 1,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515E12000</v>
          </cell>
          <cell r="C1231" t="str">
            <v>EACH</v>
          </cell>
          <cell r="D1231" t="str">
            <v>PRESTRESSED CONCRETE COMPOSITE BOX BEAM BRIDGE MEMBERS, LEVEL 1, CB12-36</v>
          </cell>
          <cell r="F1231" t="str">
            <v>SPECIFY BEAM LENGTH</v>
          </cell>
          <cell r="G1231">
            <v>1</v>
          </cell>
        </row>
        <row r="1232">
          <cell r="A1232" t="str">
            <v>515E12010</v>
          </cell>
          <cell r="C1232" t="str">
            <v>EACH</v>
          </cell>
          <cell r="D1232" t="str">
            <v>PRESTRESSED CONCRETE COMPOSITE BOX BEAM BRIDGE MEMBERS, LEVEL 1, CB12-48</v>
          </cell>
          <cell r="F1232" t="str">
            <v>SPECIFY BEAM LENGTH</v>
          </cell>
          <cell r="G1232">
            <v>1</v>
          </cell>
        </row>
        <row r="1233">
          <cell r="A1233" t="str">
            <v>515E12020</v>
          </cell>
          <cell r="C1233" t="str">
            <v>EACH</v>
          </cell>
          <cell r="D1233" t="str">
            <v>PRESTRESSED CONCRETE COMPOSITE BOX BEAM BRIDGE MEMBERS, LEVEL 1, CB17-36</v>
          </cell>
          <cell r="F1233" t="str">
            <v>SPECIFY BEAM LENGTH</v>
          </cell>
          <cell r="G1233">
            <v>1</v>
          </cell>
        </row>
        <row r="1234">
          <cell r="A1234" t="str">
            <v>515E12021</v>
          </cell>
          <cell r="C1234" t="str">
            <v>EACH</v>
          </cell>
          <cell r="D1234" t="str">
            <v>PRESTRESSED CONCRETE COMPOSITE BOX BEAM BRIDGE MEMBERS, LEVEL 1, CB17-36,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515E12030</v>
          </cell>
          <cell r="C1235" t="str">
            <v>EACH</v>
          </cell>
          <cell r="D1235" t="str">
            <v>PRESTRESSED CONCRETE COMPOSITE BOX BEAM BRIDGE MEMBERS, LEVEL 1, CB17-48</v>
          </cell>
          <cell r="F1235" t="str">
            <v>SPECIFY BEAM LENGTH</v>
          </cell>
          <cell r="G1235">
            <v>1</v>
          </cell>
        </row>
        <row r="1236">
          <cell r="A1236" t="str">
            <v>515E12031</v>
          </cell>
          <cell r="C1236" t="str">
            <v>EACH</v>
          </cell>
          <cell r="D1236" t="str">
            <v>PRESTRESSED CONCRETE COMPOSITE BOX BEAM BRIDGE MEMBERS, LEVEL 1, CB17-48,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515E12040</v>
          </cell>
          <cell r="C1237" t="str">
            <v>EACH</v>
          </cell>
          <cell r="D1237" t="str">
            <v>PRESTRESSED CONCRETE COMPOSITE BOX BEAM BRIDGE MEMBERS, LEVEL 1, CB21-36</v>
          </cell>
          <cell r="F1237" t="str">
            <v>SPECIFY BEAM LENGTH</v>
          </cell>
          <cell r="G1237">
            <v>1</v>
          </cell>
        </row>
        <row r="1238">
          <cell r="A1238" t="str">
            <v>515E12041</v>
          </cell>
          <cell r="C1238" t="str">
            <v>EACH</v>
          </cell>
          <cell r="D1238" t="str">
            <v>PRESTRESSED CONCRETE COMPOSITE BOX BEAM BRIDGE MEMBERS, LEVEL 1, CB21-36,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515E12050</v>
          </cell>
          <cell r="C1239" t="str">
            <v>EACH</v>
          </cell>
          <cell r="D1239" t="str">
            <v>PRESTRESSED CONCRETE COMPOSITE BOX BEAM BRIDGE MEMBERS, LEVEL 1, CB21-48</v>
          </cell>
          <cell r="F1239" t="str">
            <v>SPECIFY BEAM LENGTH</v>
          </cell>
          <cell r="G1239">
            <v>1</v>
          </cell>
        </row>
        <row r="1240">
          <cell r="A1240" t="str">
            <v>515E12051</v>
          </cell>
          <cell r="C1240" t="str">
            <v>EACH</v>
          </cell>
          <cell r="D1240" t="str">
            <v>PRESTRESSED CONCRETE COMPOSITE BOX BEAM BRIDGE MEMBERS, LEVEL 1, CB21-48,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515E12060</v>
          </cell>
          <cell r="C1241" t="str">
            <v>EACH</v>
          </cell>
          <cell r="D1241" t="str">
            <v>PRESTRESSED CONCRETE COMPOSITE BOX BEAM BRIDGE MEMBERS, LEVEL 1, CB27-36</v>
          </cell>
          <cell r="F1241" t="str">
            <v>SPECIFY BEAM LENGTH</v>
          </cell>
          <cell r="G1241">
            <v>1</v>
          </cell>
        </row>
        <row r="1242">
          <cell r="A1242" t="str">
            <v>515E12061</v>
          </cell>
          <cell r="C1242" t="str">
            <v>EACH</v>
          </cell>
          <cell r="D1242" t="str">
            <v>PRESTRESSED CONCRETE COMPOSITE BOX BEAM BRIDGE MEMBERS, LEVEL 1, CB27-36,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515E12070</v>
          </cell>
          <cell r="C1243" t="str">
            <v>EACH</v>
          </cell>
          <cell r="D1243" t="str">
            <v>PRESTRESSED CONCRETE COMPOSITE BOX BEAM BRIDGE MEMBERS, LEVEL 1, CB27-48</v>
          </cell>
          <cell r="F1243" t="str">
            <v>SPECIFY BEAM LENGTH</v>
          </cell>
          <cell r="G1243">
            <v>1</v>
          </cell>
        </row>
        <row r="1244">
          <cell r="A1244" t="str">
            <v>515E12071</v>
          </cell>
          <cell r="C1244" t="str">
            <v>EACH</v>
          </cell>
          <cell r="D1244" t="str">
            <v>PRESTRESSED CONCRETE COMPOSITE BOX BEAM BRIDGE MEMBERS, LEVEL 1, CB27-48,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515E12080</v>
          </cell>
          <cell r="C1245" t="str">
            <v>EACH</v>
          </cell>
          <cell r="D1245" t="str">
            <v>PRESTRESSED CONCRETE COMPOSITE BOX BEAM BRIDGE MEMBERS, LEVEL 1, CB33-36</v>
          </cell>
          <cell r="F1245" t="str">
            <v>SPECIFY BEAM LENGTH</v>
          </cell>
          <cell r="G1245">
            <v>1</v>
          </cell>
        </row>
        <row r="1246">
          <cell r="A1246" t="str">
            <v>515E12081</v>
          </cell>
          <cell r="C1246" t="str">
            <v>EACH</v>
          </cell>
          <cell r="D1246" t="str">
            <v>PRESTRESSED CONCRETE COMPOSITE BOX BEAM BRIDGE MEMBERS, LEVEL 1, CB33-36,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515E12090</v>
          </cell>
          <cell r="C1247" t="str">
            <v>EACH</v>
          </cell>
          <cell r="D1247" t="str">
            <v>PRESTRESSED CONCRETE COMPOSITE BOX BEAM BRIDGE MEMBERS, LEVEL 1, CB33-48</v>
          </cell>
          <cell r="F1247" t="str">
            <v>SPECIFY BEAM LENGTH</v>
          </cell>
          <cell r="G1247">
            <v>1</v>
          </cell>
        </row>
        <row r="1248">
          <cell r="A1248" t="str">
            <v>515E12091</v>
          </cell>
          <cell r="C1248" t="str">
            <v>EACH</v>
          </cell>
          <cell r="D1248" t="str">
            <v>PRESTRESSED CONCRETE COMPOSITE BOX BEAM BRIDGE MEMBERS, LEVEL 1, CB33-48,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515E12100</v>
          </cell>
          <cell r="C1249" t="str">
            <v>EACH</v>
          </cell>
          <cell r="D1249" t="str">
            <v>PRESTRESSED CONCRETE COMPOSITE BOX BEAM BRIDGE MEMBERS, LEVEL 1, CB42-36</v>
          </cell>
          <cell r="F1249" t="str">
            <v>SPECIFY BEAM LENGTH</v>
          </cell>
          <cell r="G1249">
            <v>1</v>
          </cell>
        </row>
        <row r="1250">
          <cell r="A1250" t="str">
            <v>515E12101</v>
          </cell>
          <cell r="C1250" t="str">
            <v>EACH</v>
          </cell>
          <cell r="D1250" t="str">
            <v>PRESTRESSED CONCRETE COMPOSITE BOX BEAM BRIDGE MEMBERS, LEVEL 1, CB42-36,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515E12110</v>
          </cell>
          <cell r="C1251" t="str">
            <v>EACH</v>
          </cell>
          <cell r="D1251" t="str">
            <v>PRESTRESSED CONCRETE COMPOSITE BOX BEAM BRIDGE MEMBERS, LEVEL 1, CB42-48</v>
          </cell>
          <cell r="F1251" t="str">
            <v>SPECIFY BEAM LENGTH</v>
          </cell>
          <cell r="G1251">
            <v>1</v>
          </cell>
        </row>
        <row r="1252">
          <cell r="A1252" t="str">
            <v>515E12111</v>
          </cell>
          <cell r="C1252" t="str">
            <v>EACH</v>
          </cell>
          <cell r="D1252" t="str">
            <v>PRESTRESSED CONCRETE COMPOSITE BOX BEAM BRIDGE MEMBERS, LEVEL 1, CB42-48,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515E13000</v>
          </cell>
          <cell r="C1253" t="str">
            <v>EACH</v>
          </cell>
          <cell r="D1253" t="str">
            <v>PRESTRESSED CONCRETE COMPOSITE BOX BEAM BRIDGE MEMBERS, LEVEL 1, MISC.:</v>
          </cell>
          <cell r="F1253" t="str">
            <v>ADD SUPPLEMENTAL DESCRIPTION</v>
          </cell>
          <cell r="G1253">
            <v>1</v>
          </cell>
        </row>
        <row r="1254">
          <cell r="A1254" t="str">
            <v>515E14000</v>
          </cell>
          <cell r="C1254" t="str">
            <v>EACH</v>
          </cell>
          <cell r="D1254" t="str">
            <v>STRAIGHT STRAND PRESTRESSED CONCRETE BRIDGE I-BEAM MEMBERS, LEVEL 2, TYPE 2</v>
          </cell>
          <cell r="F1254" t="str">
            <v>SPECIFY BEAM LENGTH</v>
          </cell>
          <cell r="G1254">
            <v>1</v>
          </cell>
        </row>
        <row r="1255">
          <cell r="A1255" t="str">
            <v>515E14010</v>
          </cell>
          <cell r="C1255" t="str">
            <v>EACH</v>
          </cell>
          <cell r="D1255" t="str">
            <v>STRAIGHT STRAND PRESTRESSED CONCRETE BRIDGE I-BEAM MEMBERS, LEVEL 2, TYPE 3</v>
          </cell>
          <cell r="F1255" t="str">
            <v>SPECIFY BEAM LENGTH</v>
          </cell>
          <cell r="G1255">
            <v>1</v>
          </cell>
        </row>
        <row r="1256">
          <cell r="A1256" t="str">
            <v>515E14011</v>
          </cell>
          <cell r="C1256" t="str">
            <v>EACH</v>
          </cell>
          <cell r="D1256" t="str">
            <v>STRAIGHT STRAND PRESTRESSED CONCRETE BRIDGE I-BEAM MEMBERS, LEVEL 2, TYPE 3,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515E14020</v>
          </cell>
          <cell r="C1257" t="str">
            <v>EACH</v>
          </cell>
          <cell r="D1257" t="str">
            <v>STRAIGHT STRAND PRESTRESSED CONCRETE BRIDGE I-BEAM MEMBERS, LEVEL 2, TYPE 4</v>
          </cell>
          <cell r="F1257" t="str">
            <v>SPECIFY BEAM LENGTH</v>
          </cell>
          <cell r="G1257">
            <v>1</v>
          </cell>
        </row>
        <row r="1258">
          <cell r="A1258" t="str">
            <v>515E14021</v>
          </cell>
          <cell r="C1258" t="str">
            <v>EACH</v>
          </cell>
          <cell r="D1258" t="str">
            <v>STRAIGHT STRAND PRESTRESSED CONCRETE BRIDGE I-BEAM MEMBERS, LEVEL 2, TYPE 4,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515E14030</v>
          </cell>
          <cell r="C1259" t="str">
            <v>EACH</v>
          </cell>
          <cell r="D1259" t="str">
            <v>STRAIGHT STRAND PRESTRESSED CONCRETE BRIDGE I-BEAM MEMBERS, LEVEL 2, TYPE 4 MOD. (60")</v>
          </cell>
          <cell r="F1259" t="str">
            <v>SPECIFY BEAM LENGTH</v>
          </cell>
          <cell r="G1259">
            <v>1</v>
          </cell>
        </row>
        <row r="1260">
          <cell r="A1260" t="str">
            <v>515E14040</v>
          </cell>
          <cell r="C1260" t="str">
            <v>EACH</v>
          </cell>
          <cell r="D1260" t="str">
            <v>STRAIGHT STRAND PRESTRESSED CONCRETE BRIDGE I-BEAM MEMBERS, LEVEL 2, TYPE 4 MOD. (66")</v>
          </cell>
          <cell r="F1260" t="str">
            <v>SPECIFY BEAM LENGTH</v>
          </cell>
          <cell r="G1260">
            <v>1</v>
          </cell>
        </row>
        <row r="1261">
          <cell r="A1261" t="str">
            <v>515E14050</v>
          </cell>
          <cell r="C1261" t="str">
            <v>EACH</v>
          </cell>
          <cell r="D1261" t="str">
            <v>STRAIGHT STRAND PRESTRESSED CONCRETE BRIDGE I-BEAM MEMBERS, LEVEL 2, TYPE 4 MOD. (72")</v>
          </cell>
          <cell r="F1261" t="str">
            <v>SPECIFY BEAM LENGTH</v>
          </cell>
          <cell r="G1261">
            <v>1</v>
          </cell>
        </row>
        <row r="1262">
          <cell r="A1262" t="str">
            <v>515E14051</v>
          </cell>
          <cell r="C1262" t="str">
            <v>EACH</v>
          </cell>
          <cell r="D1262" t="str">
            <v>STRAIGHT STRAND PRESTRESSED CONCRETE BRIDGE I-BEAM MEMBERS, LEVEL 2, TYPE 4 MOD. (72"),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515E14060</v>
          </cell>
          <cell r="C1263" t="str">
            <v>EACH</v>
          </cell>
          <cell r="D1263" t="str">
            <v>STRAIGHT STRAND PRESTRESSED CONCRETE BRIDGE I-BEAM MEMBERS, LEVEL 2, TYPE 4 MOD. (78")</v>
          </cell>
          <cell r="F1263" t="str">
            <v>SPECIFY BEAM LENGTH</v>
          </cell>
          <cell r="G1263">
            <v>1</v>
          </cell>
        </row>
        <row r="1264">
          <cell r="A1264" t="str">
            <v>515E14070</v>
          </cell>
          <cell r="C1264" t="str">
            <v>EACH</v>
          </cell>
          <cell r="D1264" t="str">
            <v>STRAIGHT STRAND PRESTRESSED CONCRETE BRIDGE I-BEAM MEMBERS, LEVEL 2, TYPE WF36-49</v>
          </cell>
          <cell r="F1264" t="str">
            <v>SPECIFY BEAM LENGTH</v>
          </cell>
          <cell r="G1264">
            <v>1</v>
          </cell>
        </row>
        <row r="1265">
          <cell r="A1265" t="str">
            <v>515E14080</v>
          </cell>
          <cell r="C1265" t="str">
            <v>EACH</v>
          </cell>
          <cell r="D1265" t="str">
            <v>STRAIGHT STRAND PRESTRESSED CONCRETE BRIDGE I-BEAM MEMBERS, LEVEL 2, TYPE WF42-49</v>
          </cell>
          <cell r="F1265" t="str">
            <v>SPECIFY BEAM LENGTH</v>
          </cell>
          <cell r="G1265">
            <v>1</v>
          </cell>
        </row>
        <row r="1266">
          <cell r="A1266" t="str">
            <v>515E14090</v>
          </cell>
          <cell r="C1266" t="str">
            <v>EACH</v>
          </cell>
          <cell r="D1266" t="str">
            <v>STRAIGHT STRAND PRESTRESSED CONCRETE BRIDGE I-BEAM MEMBERS, LEVEL 2, TYPE WF48-49</v>
          </cell>
          <cell r="F1266" t="str">
            <v>SPECIFY BEAM LENGTH</v>
          </cell>
          <cell r="G1266">
            <v>1</v>
          </cell>
        </row>
        <row r="1267">
          <cell r="A1267" t="str">
            <v>515E14100</v>
          </cell>
          <cell r="C1267" t="str">
            <v>EACH</v>
          </cell>
          <cell r="D1267" t="str">
            <v>STRAIGHT STRAND PRESTRESSED CONCRETE BRIDGE I-BEAM MEMBERS, LEVEL 2, TYPE WF54-49</v>
          </cell>
          <cell r="F1267" t="str">
            <v>SPECIFY BEAM LENGTH</v>
          </cell>
          <cell r="G1267">
            <v>1</v>
          </cell>
        </row>
        <row r="1268">
          <cell r="A1268" t="str">
            <v>515E14110</v>
          </cell>
          <cell r="C1268" t="str">
            <v>EACH</v>
          </cell>
          <cell r="D1268" t="str">
            <v>STRAIGHT STRAND PRESTRESSED CONCRETE BRIDGE I-BEAM MEMBERS, LEVEL 2, TYPE WF60-49</v>
          </cell>
          <cell r="F1268" t="str">
            <v>SPECIFY BEAM LENGTH</v>
          </cell>
          <cell r="G1268">
            <v>1</v>
          </cell>
        </row>
        <row r="1269">
          <cell r="A1269" t="str">
            <v>515E14120</v>
          </cell>
          <cell r="C1269" t="str">
            <v>EACH</v>
          </cell>
          <cell r="D1269" t="str">
            <v>STRAIGHT STRAND PRESTRESSED CONCRETE BRIDGE I-BEAM MEMBERS, LEVEL 2, TYPE WF66-49</v>
          </cell>
          <cell r="F1269" t="str">
            <v>SPECIFY BEAM LENGTH</v>
          </cell>
          <cell r="G1269">
            <v>1</v>
          </cell>
        </row>
        <row r="1270">
          <cell r="A1270" t="str">
            <v>515E14130</v>
          </cell>
          <cell r="C1270" t="str">
            <v>EACH</v>
          </cell>
          <cell r="D1270" t="str">
            <v>STRAIGHT STRAND PRESTRESSED CONCRETE BRIDGE I-BEAM MEMBERS, LEVEL 2, TYPE WF72-49</v>
          </cell>
          <cell r="F1270" t="str">
            <v>SPECIFY BEAM LENGTH</v>
          </cell>
          <cell r="G1270">
            <v>1</v>
          </cell>
        </row>
        <row r="1271">
          <cell r="A1271" t="str">
            <v>515E15000</v>
          </cell>
          <cell r="C1271" t="str">
            <v>EACH</v>
          </cell>
          <cell r="D1271" t="str">
            <v>DRAPED STRAND PRESTRESSED CONCRETE BRIDGE I-BEAM MEMBERS, LEVEL 3, TYPE 2</v>
          </cell>
          <cell r="F1271" t="str">
            <v>SPECIFY BEAM LENGTH</v>
          </cell>
          <cell r="G1271">
            <v>1</v>
          </cell>
        </row>
        <row r="1272">
          <cell r="A1272" t="str">
            <v>515E15010</v>
          </cell>
          <cell r="C1272" t="str">
            <v>EACH</v>
          </cell>
          <cell r="D1272" t="str">
            <v>DRAPED STRAND PRESTRESSED CONCRETE BRIDGE I-BEAM MEMBERS, LEVEL 3, TYPE 3</v>
          </cell>
          <cell r="F1272" t="str">
            <v>SPECIFY BEAM LENGTH</v>
          </cell>
          <cell r="G1272">
            <v>1</v>
          </cell>
        </row>
        <row r="1273">
          <cell r="A1273" t="str">
            <v>515E15011</v>
          </cell>
          <cell r="C1273" t="str">
            <v>EACH</v>
          </cell>
          <cell r="D1273" t="str">
            <v>DRAPED STRAND PRESTRESSED CONCRETE BRIDGE I-BEAM MEMBERS, LEVEL 3, TYPE 3,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515E15020</v>
          </cell>
          <cell r="C1274" t="str">
            <v>EACH</v>
          </cell>
          <cell r="D1274" t="str">
            <v>DRAPED STRAND PRESTRESSED CONCRETE BRIDGE I-BEAM MEMBERS, LEVEL 3, TYPE 4</v>
          </cell>
          <cell r="F1274" t="str">
            <v>SPECIFY BEAM LENGTH</v>
          </cell>
          <cell r="G1274">
            <v>1</v>
          </cell>
        </row>
        <row r="1275">
          <cell r="A1275" t="str">
            <v>515E15021</v>
          </cell>
          <cell r="C1275" t="str">
            <v>EACH</v>
          </cell>
          <cell r="D1275" t="str">
            <v>DRAPED STRAND PRESTRESSED CONCRETE BRIDGE I-BEAM MEMBERS, LEVEL 3, TYPE 4,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515E15030</v>
          </cell>
          <cell r="C1276" t="str">
            <v>EACH</v>
          </cell>
          <cell r="D1276" t="str">
            <v>DRAPED STRAND PRESTRESSED CONCRETE BRIDGE I-BEAM MEMBERS, LEVEL 3, TYPE 4 MOD. (60 IN.)</v>
          </cell>
          <cell r="F1276" t="str">
            <v>SPECIFY BEAM LENGTH</v>
          </cell>
          <cell r="G1276">
            <v>1</v>
          </cell>
        </row>
        <row r="1277">
          <cell r="A1277" t="str">
            <v>515E15031</v>
          </cell>
          <cell r="C1277" t="str">
            <v>EACH</v>
          </cell>
          <cell r="D1277" t="str">
            <v>DRAPED STRAND PRESTRESSED CONCRETE BRIDGE I-BEAM MEMBERS, LEVEL 3, TYPE 4 MOD. (60"),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515E15040</v>
          </cell>
          <cell r="C1278" t="str">
            <v>EACH</v>
          </cell>
          <cell r="D1278" t="str">
            <v>DRAPED STRAND PRESTRESSED CONCRETE BRIDGE I-BEAM MEMBERS, LEVEL 3, TYPE 4 MOD. (66")</v>
          </cell>
          <cell r="F1278" t="str">
            <v>SPECIFY BEAM LENGTH</v>
          </cell>
          <cell r="G1278">
            <v>1</v>
          </cell>
        </row>
        <row r="1279">
          <cell r="A1279" t="str">
            <v>515E15041</v>
          </cell>
          <cell r="C1279" t="str">
            <v>EACH</v>
          </cell>
          <cell r="D1279" t="str">
            <v>DRAPED STRAND PRESTRESSED CONCRETE BRIDGE I-BEAM MEMBERS, LEVEL 3, TYPE 4 MOD. (66"),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515E15050</v>
          </cell>
          <cell r="C1280" t="str">
            <v>EACH</v>
          </cell>
          <cell r="D1280" t="str">
            <v>DRAPED STRAND PRESTRESSED CONCRETE BRIDGE I-BEAM MEMBERS, LEVEL 3, TYPE 4 MOD. (72")</v>
          </cell>
          <cell r="F1280" t="str">
            <v>SPECIFY BEAM LENGTH</v>
          </cell>
          <cell r="G1280">
            <v>1</v>
          </cell>
        </row>
        <row r="1281">
          <cell r="A1281" t="str">
            <v>515E15051</v>
          </cell>
          <cell r="C1281" t="str">
            <v>EACH</v>
          </cell>
          <cell r="D1281" t="str">
            <v>DRAPED STRAND PRESTRESSED CONCRETE BRIDGE I-BEAM MEMBERS, LEVEL 3, TYPE 4 MOD. (72"),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515E15054</v>
          </cell>
          <cell r="C1282" t="str">
            <v>EACH</v>
          </cell>
          <cell r="D1282" t="str">
            <v>DRAPED STRAND PRESTRESSED CONCRETE BRIDGE I-BEAM MEMBERS, LEVEL 3, TYPE 4 MOD. (78")</v>
          </cell>
          <cell r="F1282" t="str">
            <v>SPECIFY BEAM LENGTH</v>
          </cell>
          <cell r="G1282">
            <v>1</v>
          </cell>
        </row>
        <row r="1283">
          <cell r="A1283" t="str">
            <v>515E15055</v>
          </cell>
          <cell r="C1283" t="str">
            <v>EACH</v>
          </cell>
          <cell r="D1283" t="str">
            <v>DRAPED STRAND PRESTRESSED CONCRETE BRIDGE I-BEAM MEMBERS, LEVEL 3, TYPE 4 MOD. (78"),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515E15060</v>
          </cell>
          <cell r="C1284" t="str">
            <v>EACH</v>
          </cell>
          <cell r="D1284" t="str">
            <v>DRAPED STRAND PRESTRESSED CONCRETE BRIDGE I-BEAM MEMBERS, LEVEL 3, TYPE 4 MOD. (84")</v>
          </cell>
          <cell r="F1284" t="str">
            <v>SPECIFY BEAM LENGTH</v>
          </cell>
          <cell r="G1284">
            <v>1</v>
          </cell>
        </row>
        <row r="1285">
          <cell r="A1285" t="str">
            <v>515E15061</v>
          </cell>
          <cell r="C1285" t="str">
            <v>EACH</v>
          </cell>
          <cell r="D1285" t="str">
            <v>DRAPED STRAND PRESTRESSED CONCRETE BRIDGE I-BEAM MEMBERS, LEVEL 3, TYPE 4 MOD. (84"),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515E15070</v>
          </cell>
          <cell r="C1286" t="str">
            <v>EACH</v>
          </cell>
          <cell r="D1286" t="str">
            <v>DRAPED STRAND PRESTRESSED CONCRETE BRIDGE I-BEAM MEMBERS, LEVEL 3, TYPE WF36-49</v>
          </cell>
          <cell r="F1286" t="str">
            <v>SPECIFY BEAM LENGTH</v>
          </cell>
          <cell r="G1286">
            <v>1</v>
          </cell>
        </row>
        <row r="1287">
          <cell r="A1287" t="str">
            <v>515E15071</v>
          </cell>
          <cell r="C1287" t="str">
            <v>EACH</v>
          </cell>
          <cell r="D1287" t="str">
            <v>DRAPED STRAND PRESTRESSED CONCRETE BRIDGE I-BEAM MEMBERS, LEVEL 3, TYPE WF36-49,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515E15080</v>
          </cell>
          <cell r="C1288" t="str">
            <v>EACH</v>
          </cell>
          <cell r="D1288" t="str">
            <v>DRAPED STRAND PRESTRESSED CONCRETE BRIDGE I-BEAM MEMBERS, LEVEL 3, TYPE WF42-49</v>
          </cell>
          <cell r="F1288" t="str">
            <v>SPECIFY BEAM LENGTH</v>
          </cell>
          <cell r="G1288">
            <v>1</v>
          </cell>
        </row>
        <row r="1289">
          <cell r="A1289" t="str">
            <v>515E15090</v>
          </cell>
          <cell r="C1289" t="str">
            <v>EACH</v>
          </cell>
          <cell r="D1289" t="str">
            <v>DRAPED STRAND PRESTRESSED CONCRETE BRIDGE I-BEAM MEMBERS, LEVEL 3, TYPE WF48-49</v>
          </cell>
          <cell r="F1289" t="str">
            <v>SPECIFY BEAM LENGTH</v>
          </cell>
          <cell r="G1289">
            <v>1</v>
          </cell>
        </row>
        <row r="1290">
          <cell r="A1290" t="str">
            <v>515E15100</v>
          </cell>
          <cell r="C1290" t="str">
            <v>EACH</v>
          </cell>
          <cell r="D1290" t="str">
            <v>DRAPED STRAND PRESTRESSED CONCRETE BRIDGE I-BEAM MEMBERS, LEVEL 3, TYPE WF54-49</v>
          </cell>
          <cell r="F1290" t="str">
            <v>SPECIFY BEAM LENGTH</v>
          </cell>
          <cell r="G1290">
            <v>1</v>
          </cell>
        </row>
        <row r="1291">
          <cell r="A1291" t="str">
            <v>515E15110</v>
          </cell>
          <cell r="C1291" t="str">
            <v>EACH</v>
          </cell>
          <cell r="D1291" t="str">
            <v>DRAPED STRAND PRESTRESSED CONCRETE BRIDGE I-BEAM MEMBERS, LEVEL 3, TYPE WF60-49</v>
          </cell>
          <cell r="F1291" t="str">
            <v>SPECIFY BEAM LENGTH</v>
          </cell>
          <cell r="G1291">
            <v>1</v>
          </cell>
        </row>
        <row r="1292">
          <cell r="A1292" t="str">
            <v>515E15120</v>
          </cell>
          <cell r="C1292" t="str">
            <v>EACH</v>
          </cell>
          <cell r="D1292" t="str">
            <v>DRAPED STRAND PRESTRESSED CONCRETE BRIDGE I-BEAM MEMBERS, LEVEL 3, TYPE WF66-49</v>
          </cell>
          <cell r="F1292" t="str">
            <v>SPECIFY BEAM LENGTH</v>
          </cell>
          <cell r="G1292">
            <v>1</v>
          </cell>
        </row>
        <row r="1293">
          <cell r="A1293" t="str">
            <v>515E15130</v>
          </cell>
          <cell r="C1293" t="str">
            <v>EACH</v>
          </cell>
          <cell r="D1293" t="str">
            <v>DRAPED STRAND PRESTRESSED CONCRETE BRIDGE I-BEAM MEMBERS, LEVEL 3, TYPE WF72-49</v>
          </cell>
          <cell r="F1293" t="str">
            <v>SPECIFY BEAM LENGTH</v>
          </cell>
          <cell r="G1293">
            <v>1</v>
          </cell>
        </row>
        <row r="1294">
          <cell r="A1294" t="str">
            <v>515E15140</v>
          </cell>
          <cell r="C1294" t="str">
            <v>EACH</v>
          </cell>
          <cell r="D1294" t="str">
            <v>DRAPED STRAND PRESTRESSED CONCRETE BRIDGE I-BEAM MEMBERS, LEVEL 3, TYPE WF84-49</v>
          </cell>
          <cell r="F1294" t="str">
            <v>SPECIFY BEAM LENGTH</v>
          </cell>
          <cell r="G1294">
            <v>1</v>
          </cell>
        </row>
        <row r="1295">
          <cell r="A1295" t="str">
            <v>515E16000</v>
          </cell>
          <cell r="C1295" t="str">
            <v>EACH</v>
          </cell>
          <cell r="D1295" t="str">
            <v>PRESTRESSED CONCRETE BRIDGE I-BEAM MEMBERS, MISC.:</v>
          </cell>
          <cell r="F1295" t="str">
            <v>ADD SUPPLEMENTAL DESCRIPTION</v>
          </cell>
          <cell r="G1295">
            <v>1</v>
          </cell>
        </row>
        <row r="1296">
          <cell r="A1296" t="str">
            <v>515E17000</v>
          </cell>
          <cell r="C1296" t="str">
            <v>EACH</v>
          </cell>
          <cell r="D1296" t="str">
            <v>PRESTRESSED CONCRETE, MISC.:</v>
          </cell>
          <cell r="F1296" t="str">
            <v>ADD SUPPLEMENTAL DESCRIPTION</v>
          </cell>
          <cell r="G1296">
            <v>1</v>
          </cell>
        </row>
        <row r="1297">
          <cell r="A1297" t="str">
            <v>515E20000</v>
          </cell>
          <cell r="C1297" t="str">
            <v>EACH</v>
          </cell>
          <cell r="D1297" t="str">
            <v>INTERMEDIATE DIAPHRAGMS</v>
          </cell>
          <cell r="F1297"/>
          <cell r="G1297">
            <v>0</v>
          </cell>
        </row>
        <row r="1298">
          <cell r="A1298" t="str">
            <v>515E20001</v>
          </cell>
          <cell r="C1298" t="str">
            <v>EACH</v>
          </cell>
          <cell r="D1298" t="str">
            <v>INTERMEDIATE DIAPHRAGMS, AS PER PLAN</v>
          </cell>
          <cell r="F1298"/>
          <cell r="G1298">
            <v>0</v>
          </cell>
        </row>
        <row r="1299">
          <cell r="A1299" t="str">
            <v>515E30000</v>
          </cell>
          <cell r="C1299" t="str">
            <v>FT</v>
          </cell>
          <cell r="D1299" t="str">
            <v>HIGH EARLY STRENGTH KEYWAY GROUT</v>
          </cell>
          <cell r="F1299"/>
          <cell r="G1299">
            <v>0</v>
          </cell>
        </row>
        <row r="1300">
          <cell r="A1300" t="str">
            <v>516E01300</v>
          </cell>
          <cell r="C1300" t="str">
            <v>FT</v>
          </cell>
          <cell r="D1300" t="str">
            <v>ELASTOMERIC STRIP SEAL WITHOUT STEEL EXTRUSIONS</v>
          </cell>
          <cell r="F1300"/>
          <cell r="G1300">
            <v>0</v>
          </cell>
        </row>
        <row r="1301">
          <cell r="A1301" t="str">
            <v>516E01301</v>
          </cell>
          <cell r="C1301" t="str">
            <v>FT</v>
          </cell>
          <cell r="D1301" t="str">
            <v>ELASTOMERIC STRIP SEAL WITHOUT STEEL EXTRUSIONS, AS PER PLAN</v>
          </cell>
          <cell r="F1301"/>
          <cell r="G1301">
            <v>0</v>
          </cell>
        </row>
        <row r="1302">
          <cell r="A1302" t="str">
            <v>516E10000</v>
          </cell>
          <cell r="C1302" t="str">
            <v>FT</v>
          </cell>
          <cell r="D1302" t="str">
            <v>PREFORMED ELASTOMERIC COMPRESSION JOINT SEAL</v>
          </cell>
          <cell r="F1302"/>
          <cell r="G1302">
            <v>0</v>
          </cell>
        </row>
        <row r="1303">
          <cell r="A1303" t="str">
            <v>516E10001</v>
          </cell>
          <cell r="C1303" t="str">
            <v>FT</v>
          </cell>
          <cell r="D1303" t="str">
            <v>PREFORMED ELASTOMERIC COMPRESSION JOINT SEAL, AS PER PLAN</v>
          </cell>
          <cell r="G1303">
            <v>0</v>
          </cell>
        </row>
        <row r="1304">
          <cell r="A1304" t="str">
            <v>516E10010</v>
          </cell>
          <cell r="C1304" t="str">
            <v>FT</v>
          </cell>
          <cell r="D1304" t="str">
            <v>ARMORLESS PREFORMED JOINT SEAL</v>
          </cell>
          <cell r="G1304">
            <v>0</v>
          </cell>
        </row>
        <row r="1305">
          <cell r="A1305" t="str">
            <v>516E10011</v>
          </cell>
          <cell r="C1305" t="str">
            <v>FT</v>
          </cell>
          <cell r="D1305" t="str">
            <v>ARMORLESS PREFORMED JOINT SEAL, AS PER PLAN</v>
          </cell>
          <cell r="G1305">
            <v>0</v>
          </cell>
        </row>
        <row r="1306">
          <cell r="A1306" t="str">
            <v>516E10500</v>
          </cell>
          <cell r="C1306" t="str">
            <v>FT</v>
          </cell>
          <cell r="D1306" t="str">
            <v>STRUCTURAL EXPANSION JOINT INCLUDING ELASTOMERIC COMPRESSION SEAL</v>
          </cell>
          <cell r="G1306">
            <v>0</v>
          </cell>
        </row>
        <row r="1307">
          <cell r="A1307" t="str">
            <v>516E10501</v>
          </cell>
          <cell r="C1307" t="str">
            <v>FT</v>
          </cell>
          <cell r="D1307" t="str">
            <v>STRUCTURAL EXPANSION JOINT INCLUDING ELASTOMERIC COMPRESSION SEAL, AS PER PLAN</v>
          </cell>
          <cell r="G1307">
            <v>0</v>
          </cell>
        </row>
        <row r="1308">
          <cell r="A1308" t="str">
            <v>516E10900</v>
          </cell>
          <cell r="C1308" t="str">
            <v>FT</v>
          </cell>
          <cell r="D1308" t="str">
            <v>ELASTOMERIC COMPRESSION SEAL</v>
          </cell>
          <cell r="G1308">
            <v>0</v>
          </cell>
        </row>
        <row r="1309">
          <cell r="A1309" t="str">
            <v>516E10901</v>
          </cell>
          <cell r="C1309" t="str">
            <v>FT</v>
          </cell>
          <cell r="D1309" t="str">
            <v>ELASTOMERIC COMPRESSION SEAL, AS PER PLAN</v>
          </cell>
          <cell r="G1309">
            <v>0</v>
          </cell>
        </row>
        <row r="1310">
          <cell r="A1310" t="str">
            <v>516E11210</v>
          </cell>
          <cell r="C1310" t="str">
            <v>FT</v>
          </cell>
          <cell r="D1310" t="str">
            <v>STRUCTURAL EXPANSION JOINT INCLUDING ELASTOMERIC STRIP SEAL</v>
          </cell>
          <cell r="G1310">
            <v>0</v>
          </cell>
        </row>
        <row r="1311">
          <cell r="A1311" t="str">
            <v>516E11211</v>
          </cell>
          <cell r="C1311" t="str">
            <v>FT</v>
          </cell>
          <cell r="D1311" t="str">
            <v>STRUCTURAL EXPANSION JOINT INCLUDING ELASTOMERIC STRIP SEAL, AS PER PLAN</v>
          </cell>
          <cell r="G1311">
            <v>0</v>
          </cell>
        </row>
        <row r="1312">
          <cell r="A1312" t="str">
            <v>516E11800</v>
          </cell>
          <cell r="C1312" t="str">
            <v>FT</v>
          </cell>
          <cell r="D1312" t="str">
            <v>VERTICAL EXTENSION OF STRUCTURAL EXPANSION JOINT</v>
          </cell>
          <cell r="G1312">
            <v>0</v>
          </cell>
        </row>
        <row r="1313">
          <cell r="A1313" t="str">
            <v>516E11801</v>
          </cell>
          <cell r="C1313" t="str">
            <v>FT</v>
          </cell>
          <cell r="D1313" t="str">
            <v>VERTICAL EXTENSION OF STRUCTURAL EXPANSION JOINT, AS PER PLAN</v>
          </cell>
          <cell r="G1313">
            <v>0</v>
          </cell>
        </row>
        <row r="1314">
          <cell r="A1314" t="str">
            <v>516E11900</v>
          </cell>
          <cell r="C1314" t="str">
            <v>FT</v>
          </cell>
          <cell r="D1314" t="str">
            <v>HORIZONTAL EXTENSION OF STRUCTURAL EXPANSION JOINT</v>
          </cell>
          <cell r="G1314">
            <v>0</v>
          </cell>
        </row>
        <row r="1315">
          <cell r="A1315" t="str">
            <v>516E11901</v>
          </cell>
          <cell r="C1315" t="str">
            <v>FT</v>
          </cell>
          <cell r="D1315" t="str">
            <v>HORIZONTAL EXTENSION OF STRUCTURAL EXPANSION JOINT, AS PER PLAN</v>
          </cell>
          <cell r="G1315">
            <v>0</v>
          </cell>
        </row>
        <row r="1316">
          <cell r="A1316" t="str">
            <v>516E12200</v>
          </cell>
          <cell r="C1316" t="str">
            <v>FT</v>
          </cell>
          <cell r="D1316" t="str">
            <v>STRUCTURAL STEEL EXPANSION JOINT</v>
          </cell>
          <cell r="G1316">
            <v>0</v>
          </cell>
        </row>
        <row r="1317">
          <cell r="A1317" t="str">
            <v>516E12201</v>
          </cell>
          <cell r="C1317" t="str">
            <v>FT</v>
          </cell>
          <cell r="D1317" t="str">
            <v>STRUCTURAL STEEL EXPANSION JOINT, AS PER PLAN</v>
          </cell>
          <cell r="G1317">
            <v>0</v>
          </cell>
        </row>
        <row r="1318">
          <cell r="A1318" t="str">
            <v>516E12300</v>
          </cell>
          <cell r="C1318" t="str">
            <v>FT</v>
          </cell>
          <cell r="D1318" t="str">
            <v>STRIP SEAL EXPANSION JOINT ANCHORED WITH ELASTOMERIC CONCRETE</v>
          </cell>
          <cell r="F1318" t="str">
            <v>WITHOUT SIDEWALK</v>
          </cell>
          <cell r="G1318">
            <v>0</v>
          </cell>
        </row>
        <row r="1319">
          <cell r="A1319" t="str">
            <v>516E12301</v>
          </cell>
          <cell r="C1319" t="str">
            <v>FT</v>
          </cell>
          <cell r="D1319" t="str">
            <v>STRIP SEAL EXPANSION JOINT ANCHORED WITH ELASTOMERIC CONCRETE, AS PER PLAN</v>
          </cell>
          <cell r="F1319" t="str">
            <v>WITHOUT SIDEWALK</v>
          </cell>
          <cell r="G1319">
            <v>0</v>
          </cell>
        </row>
        <row r="1320">
          <cell r="A1320" t="str">
            <v>516E12302</v>
          </cell>
          <cell r="C1320" t="str">
            <v>FT</v>
          </cell>
          <cell r="D1320" t="str">
            <v>STRIP SEAL EXPANSION JOINT ANCHORED WITH ELASTOMERIC CONCRETE</v>
          </cell>
          <cell r="F1320" t="str">
            <v>WITH SIDEWALK</v>
          </cell>
          <cell r="G1320">
            <v>0</v>
          </cell>
        </row>
        <row r="1321">
          <cell r="A1321" t="str">
            <v>516E12310</v>
          </cell>
          <cell r="C1321" t="str">
            <v>LB</v>
          </cell>
          <cell r="D1321" t="str">
            <v>SIDEWALK COVER PLATE</v>
          </cell>
          <cell r="G1321">
            <v>0</v>
          </cell>
        </row>
        <row r="1322">
          <cell r="A1322" t="str">
            <v>516E12400</v>
          </cell>
          <cell r="B1322" t="str">
            <v>Y</v>
          </cell>
          <cell r="C1322" t="str">
            <v>FT</v>
          </cell>
          <cell r="D1322" t="str">
            <v>SPECIAL - MODULAR EXPANSION JOINT</v>
          </cell>
          <cell r="G1322">
            <v>0</v>
          </cell>
        </row>
        <row r="1323">
          <cell r="A1323" t="str">
            <v>516E13000</v>
          </cell>
          <cell r="C1323" t="str">
            <v>SF</v>
          </cell>
          <cell r="D1323" t="str">
            <v>1/4" PREFORMED EXPANSION JOINT FILLER</v>
          </cell>
          <cell r="G1323">
            <v>0</v>
          </cell>
        </row>
        <row r="1324">
          <cell r="A1324" t="str">
            <v>516E13001</v>
          </cell>
          <cell r="C1324" t="str">
            <v>SF</v>
          </cell>
          <cell r="D1324" t="str">
            <v>1/4" PREFORMED EXPANSION JOINT FILLER, AS PER PLAN</v>
          </cell>
          <cell r="F1324"/>
          <cell r="G1324">
            <v>0</v>
          </cell>
        </row>
        <row r="1325">
          <cell r="A1325" t="str">
            <v>516E13200</v>
          </cell>
          <cell r="C1325" t="str">
            <v>SF</v>
          </cell>
          <cell r="D1325" t="str">
            <v>1/2" PREFORMED EXPANSION JOINT FILLER</v>
          </cell>
          <cell r="F1325"/>
          <cell r="G1325">
            <v>0</v>
          </cell>
        </row>
        <row r="1326">
          <cell r="A1326" t="str">
            <v>516E13201</v>
          </cell>
          <cell r="C1326" t="str">
            <v>SF</v>
          </cell>
          <cell r="D1326" t="str">
            <v>1/2" PREFORMED EXPANSION JOINT FILLER, AS PER PLAN</v>
          </cell>
          <cell r="F1326"/>
          <cell r="G1326">
            <v>0</v>
          </cell>
        </row>
        <row r="1327">
          <cell r="A1327" t="str">
            <v>516E13400</v>
          </cell>
          <cell r="C1327" t="str">
            <v>SF</v>
          </cell>
          <cell r="D1327" t="str">
            <v>3/4" PREFORMED EXPANSION JOINT FILLER</v>
          </cell>
          <cell r="G1327">
            <v>0</v>
          </cell>
        </row>
        <row r="1328">
          <cell r="A1328" t="str">
            <v>516E13600</v>
          </cell>
          <cell r="B1328"/>
          <cell r="C1328" t="str">
            <v>SF</v>
          </cell>
          <cell r="D1328" t="str">
            <v>1" PREFORMED EXPANSION JOINT FILLER</v>
          </cell>
          <cell r="G1328">
            <v>0</v>
          </cell>
        </row>
        <row r="1329">
          <cell r="A1329" t="str">
            <v>516E13601</v>
          </cell>
          <cell r="C1329" t="str">
            <v>SF</v>
          </cell>
          <cell r="D1329" t="str">
            <v>1" PREFORMED EXPANSION JOINT FILLER, AS PER PLAN</v>
          </cell>
          <cell r="G1329">
            <v>0</v>
          </cell>
        </row>
        <row r="1330">
          <cell r="A1330" t="str">
            <v>516E13800</v>
          </cell>
          <cell r="C1330" t="str">
            <v>SF</v>
          </cell>
          <cell r="D1330" t="str">
            <v>1-1/2" PREFORMED EXPANSION JOINT FILLER</v>
          </cell>
          <cell r="G1330">
            <v>0</v>
          </cell>
        </row>
        <row r="1331">
          <cell r="A1331" t="str">
            <v>516E13900</v>
          </cell>
          <cell r="C1331" t="str">
            <v>SF</v>
          </cell>
          <cell r="D1331" t="str">
            <v>2" PREFORMED EXPANSION JOINT FILLER</v>
          </cell>
          <cell r="G1331">
            <v>0</v>
          </cell>
        </row>
        <row r="1332">
          <cell r="A1332" t="str">
            <v>516E13901</v>
          </cell>
          <cell r="C1332" t="str">
            <v>SF</v>
          </cell>
          <cell r="D1332" t="str">
            <v>2" PREFORMED EXPANSION JOINT FILLER, AS PER PLAN</v>
          </cell>
          <cell r="G1332">
            <v>0</v>
          </cell>
        </row>
        <row r="1333">
          <cell r="A1333" t="str">
            <v>516E14000</v>
          </cell>
          <cell r="C1333" t="str">
            <v>SF</v>
          </cell>
          <cell r="D1333" t="str">
            <v>PREFORMED EXPANSION JOINT FILLER, MISC.:</v>
          </cell>
          <cell r="F1333" t="str">
            <v>SPECIFY THICKNESS</v>
          </cell>
          <cell r="G1333">
            <v>1</v>
          </cell>
        </row>
        <row r="1334">
          <cell r="A1334" t="str">
            <v>516E14010</v>
          </cell>
          <cell r="B1334" t="str">
            <v>Y</v>
          </cell>
          <cell r="C1334" t="str">
            <v>FT</v>
          </cell>
          <cell r="D1334" t="str">
            <v>SPECIAL - POURED POLYURETHANE JOINT SEAL</v>
          </cell>
          <cell r="G1334">
            <v>0</v>
          </cell>
        </row>
        <row r="1335">
          <cell r="A1335" t="str">
            <v>516E14014</v>
          </cell>
          <cell r="C1335" t="str">
            <v>FT</v>
          </cell>
          <cell r="D1335" t="str">
            <v>INTEGRAL ABUTMENT EXPANSION JOINT SEAL</v>
          </cell>
          <cell r="G1335">
            <v>0</v>
          </cell>
        </row>
        <row r="1336">
          <cell r="A1336" t="str">
            <v>516E14015</v>
          </cell>
          <cell r="C1336" t="str">
            <v>FT</v>
          </cell>
          <cell r="D1336" t="str">
            <v>INTEGRAL ABUTMENT EXPANSION JOINT SEAL, AS PER PLAN</v>
          </cell>
          <cell r="G1336">
            <v>0</v>
          </cell>
        </row>
        <row r="1337">
          <cell r="A1337" t="str">
            <v>516E14020</v>
          </cell>
          <cell r="C1337" t="str">
            <v>FT</v>
          </cell>
          <cell r="D1337" t="str">
            <v>SEMI-INTEGRAL ABUTMENT EXPANSION JOINT SEAL</v>
          </cell>
          <cell r="G1337">
            <v>0</v>
          </cell>
        </row>
        <row r="1338">
          <cell r="A1338" t="str">
            <v>516E14021</v>
          </cell>
          <cell r="C1338" t="str">
            <v>FT</v>
          </cell>
          <cell r="D1338" t="str">
            <v>SEMI-INTEGRAL ABUTMENT EXPANSION JOINT SEAL, AS PER PLAN</v>
          </cell>
          <cell r="G1338">
            <v>0</v>
          </cell>
        </row>
        <row r="1339">
          <cell r="A1339" t="str">
            <v>516E14100</v>
          </cell>
          <cell r="B1339" t="str">
            <v>Y</v>
          </cell>
          <cell r="C1339" t="str">
            <v>FT</v>
          </cell>
          <cell r="D1339" t="str">
            <v>SPECIAL - CONTINUOUS SEAL IN POLYMER CONCRETE JOINT</v>
          </cell>
          <cell r="F1339" t="str">
            <v>SPECIFY WIDTH</v>
          </cell>
          <cell r="G1339">
            <v>1</v>
          </cell>
        </row>
        <row r="1340">
          <cell r="A1340" t="str">
            <v>516E14110</v>
          </cell>
          <cell r="B1340" t="str">
            <v>Y</v>
          </cell>
          <cell r="C1340" t="str">
            <v>FT</v>
          </cell>
          <cell r="D1340" t="str">
            <v>SPECIAL - CONTINUOUS SEAL IN STRUCTURAL STEEL JOINT</v>
          </cell>
          <cell r="F1340" t="str">
            <v>SPECIFY WIDTH</v>
          </cell>
          <cell r="G1340">
            <v>1</v>
          </cell>
        </row>
        <row r="1341">
          <cell r="A1341" t="str">
            <v>516E14500</v>
          </cell>
          <cell r="C1341" t="str">
            <v>SF</v>
          </cell>
          <cell r="D1341" t="str">
            <v>STRUCTURAL JOINT OR JOINT SEALER, MISC.:</v>
          </cell>
          <cell r="F1341" t="str">
            <v>ADD SUPPLEMENTAL DESCRIPTION</v>
          </cell>
          <cell r="G1341">
            <v>1</v>
          </cell>
        </row>
        <row r="1342">
          <cell r="A1342" t="str">
            <v>516E14600</v>
          </cell>
          <cell r="C1342" t="str">
            <v>FT</v>
          </cell>
          <cell r="D1342" t="str">
            <v>STRUCTURAL JOINT OR JOINT SEALER, MISC.:</v>
          </cell>
          <cell r="F1342" t="str">
            <v>ADD SUPPLEMENTAL DESCRIPTION</v>
          </cell>
          <cell r="G1342">
            <v>1</v>
          </cell>
        </row>
        <row r="1343">
          <cell r="A1343" t="str">
            <v>516E14800</v>
          </cell>
          <cell r="C1343" t="str">
            <v>LS</v>
          </cell>
          <cell r="D1343" t="str">
            <v>STRUCTURAL JOINT OR JOINT SEALER, MISC.:</v>
          </cell>
          <cell r="F1343" t="str">
            <v>ADD SUPPLEMENTAL DESCRIPTION</v>
          </cell>
          <cell r="G1343">
            <v>1</v>
          </cell>
        </row>
        <row r="1344">
          <cell r="A1344" t="str">
            <v>516E15000</v>
          </cell>
          <cell r="C1344" t="str">
            <v>EACH</v>
          </cell>
          <cell r="D1344" t="str">
            <v>STRUCTURAL JOINT OR JOINT SEALER, MISC.:</v>
          </cell>
          <cell r="F1344" t="str">
            <v>ADD SUPPLEMENTAL DESCRIPTION</v>
          </cell>
          <cell r="G1344">
            <v>1</v>
          </cell>
        </row>
        <row r="1345">
          <cell r="A1345" t="str">
            <v>516E20000</v>
          </cell>
          <cell r="B1345"/>
          <cell r="C1345" t="str">
            <v>SF</v>
          </cell>
          <cell r="D1345" t="str">
            <v>3/4" ELASTOMERIC ERECTION STRIP</v>
          </cell>
          <cell r="F1345"/>
          <cell r="G1345">
            <v>0</v>
          </cell>
        </row>
        <row r="1346">
          <cell r="A1346" t="str">
            <v>516E20010</v>
          </cell>
          <cell r="B1346"/>
          <cell r="C1346" t="str">
            <v>SF</v>
          </cell>
          <cell r="D1346" t="str">
            <v>1" ELASTOMERIC ERECTION STRIP</v>
          </cell>
          <cell r="F1346"/>
          <cell r="G1346">
            <v>0</v>
          </cell>
        </row>
        <row r="1347">
          <cell r="A1347" t="str">
            <v>516E25000</v>
          </cell>
          <cell r="C1347" t="str">
            <v>SF</v>
          </cell>
          <cell r="D1347" t="str">
            <v>NYLON REINFORCED NEOPRENE SHEETING</v>
          </cell>
          <cell r="F1347"/>
          <cell r="G1347">
            <v>0</v>
          </cell>
        </row>
        <row r="1348">
          <cell r="A1348" t="str">
            <v>516E25001</v>
          </cell>
          <cell r="C1348" t="str">
            <v>SF</v>
          </cell>
          <cell r="D1348" t="str">
            <v>NYLON REINFORCED NEOPRENE SHEETING, AS PER PLAN</v>
          </cell>
          <cell r="F1348"/>
          <cell r="G1348">
            <v>0</v>
          </cell>
        </row>
        <row r="1349">
          <cell r="A1349" t="str">
            <v>516E31000</v>
          </cell>
          <cell r="C1349" t="str">
            <v>FT</v>
          </cell>
          <cell r="D1349" t="str">
            <v>JOINT SEALER</v>
          </cell>
          <cell r="F1349"/>
          <cell r="G1349">
            <v>0</v>
          </cell>
        </row>
        <row r="1350">
          <cell r="A1350" t="str">
            <v>516E31001</v>
          </cell>
          <cell r="C1350" t="str">
            <v>FT</v>
          </cell>
          <cell r="D1350" t="str">
            <v>JOINT SEALER, AS PER PLAN</v>
          </cell>
          <cell r="F1350"/>
          <cell r="G1350">
            <v>0</v>
          </cell>
        </row>
        <row r="1351">
          <cell r="A1351" t="str">
            <v>516E31010</v>
          </cell>
          <cell r="C1351" t="str">
            <v>FT</v>
          </cell>
          <cell r="D1351" t="str">
            <v>2" DEEP JOINT SEALER</v>
          </cell>
          <cell r="G1351">
            <v>0</v>
          </cell>
        </row>
        <row r="1352">
          <cell r="A1352" t="str">
            <v>516E31011</v>
          </cell>
          <cell r="C1352" t="str">
            <v>FT</v>
          </cell>
          <cell r="D1352" t="str">
            <v>2" DEEP JOINT SEALER, AS PER PLAN</v>
          </cell>
          <cell r="G1352">
            <v>0</v>
          </cell>
        </row>
        <row r="1353">
          <cell r="A1353" t="str">
            <v>516E31200</v>
          </cell>
          <cell r="B1353" t="str">
            <v>Y</v>
          </cell>
          <cell r="C1353" t="str">
            <v>FT</v>
          </cell>
          <cell r="D1353" t="str">
            <v>SPECIAL - SAWING AND SEALING BITUMINOUS CONCRETE JOINTS</v>
          </cell>
          <cell r="F1353" t="str">
            <v>STRUCTURE ITEM ONLY</v>
          </cell>
          <cell r="G1353">
            <v>0</v>
          </cell>
        </row>
        <row r="1354">
          <cell r="A1354" t="str">
            <v>516E31250</v>
          </cell>
          <cell r="B1354" t="str">
            <v>Y</v>
          </cell>
          <cell r="C1354" t="str">
            <v>FT</v>
          </cell>
          <cell r="D1354" t="str">
            <v>SPECIAL - SAWING AND SEALING CONCRETE JOINTS</v>
          </cell>
          <cell r="G1354">
            <v>0</v>
          </cell>
        </row>
        <row r="1355">
          <cell r="A1355" t="str">
            <v>516E41100</v>
          </cell>
          <cell r="C1355" t="str">
            <v>EACH</v>
          </cell>
          <cell r="D1355" t="str">
            <v>1/8" PREFORMED BEARING PAD</v>
          </cell>
          <cell r="F1355" t="str">
            <v>CHECK UNIT OF MEASURE</v>
          </cell>
          <cell r="G1355">
            <v>0</v>
          </cell>
        </row>
        <row r="1356">
          <cell r="A1356" t="str">
            <v>516E41200</v>
          </cell>
          <cell r="C1356" t="str">
            <v>SF</v>
          </cell>
          <cell r="D1356" t="str">
            <v>1/8" PREFORMED BEARING PAD</v>
          </cell>
          <cell r="F1356" t="str">
            <v>CHECK UNIT OF MEASURE</v>
          </cell>
          <cell r="G1356">
            <v>0</v>
          </cell>
        </row>
        <row r="1357">
          <cell r="A1357" t="str">
            <v>516E41300</v>
          </cell>
          <cell r="C1357" t="str">
            <v>EACH</v>
          </cell>
          <cell r="D1357" t="str">
            <v>1/2" ELASTOMERIC BEARING PAD</v>
          </cell>
          <cell r="F1357" t="str">
            <v>CHECK UNIT OF MEASURE</v>
          </cell>
          <cell r="G1357">
            <v>0</v>
          </cell>
        </row>
        <row r="1358">
          <cell r="A1358" t="str">
            <v>516E41400</v>
          </cell>
          <cell r="C1358" t="str">
            <v>SF</v>
          </cell>
          <cell r="D1358" t="str">
            <v>1/2" ELASTOMERIC BEARING PAD</v>
          </cell>
          <cell r="F1358" t="str">
            <v>CHECK UNIT OF MEASURE</v>
          </cell>
          <cell r="G1358">
            <v>0</v>
          </cell>
        </row>
        <row r="1359">
          <cell r="A1359" t="str">
            <v>516E41500</v>
          </cell>
          <cell r="B1359"/>
          <cell r="C1359" t="str">
            <v>EACH</v>
          </cell>
          <cell r="D1359" t="str">
            <v>1" ELASTOMERIC BEARING PAD</v>
          </cell>
          <cell r="F1359" t="str">
            <v>CHECK UNIT OF MEASURE</v>
          </cell>
          <cell r="G1359">
            <v>0</v>
          </cell>
        </row>
        <row r="1360">
          <cell r="A1360" t="str">
            <v>516E41600</v>
          </cell>
          <cell r="B1360"/>
          <cell r="C1360" t="str">
            <v>SF</v>
          </cell>
          <cell r="D1360" t="str">
            <v>1" ELASTOMERIC BEARING PAD</v>
          </cell>
          <cell r="F1360" t="str">
            <v>CHECK UNIT OF MEASURE</v>
          </cell>
          <cell r="G1360">
            <v>0</v>
          </cell>
        </row>
        <row r="1361">
          <cell r="A1361" t="str">
            <v>516E41601</v>
          </cell>
          <cell r="C1361" t="str">
            <v>SF</v>
          </cell>
          <cell r="D1361" t="str">
            <v>1" ELASTOMERIC BEARING PAD, AS PER PLAN</v>
          </cell>
          <cell r="F1361" t="str">
            <v>CHECK UNIT OF MEASURE</v>
          </cell>
          <cell r="G1361">
            <v>0</v>
          </cell>
        </row>
        <row r="1362">
          <cell r="A1362" t="str">
            <v>516E42000</v>
          </cell>
          <cell r="C1362" t="str">
            <v>EACH</v>
          </cell>
          <cell r="D1362" t="str">
            <v>ELASTOMERIC BEARING PAD, MISC.:</v>
          </cell>
          <cell r="F1362" t="str">
            <v>ADD SUPPLEMENTAL DESCRIPTION</v>
          </cell>
          <cell r="G1362">
            <v>1</v>
          </cell>
        </row>
        <row r="1363">
          <cell r="A1363" t="str">
            <v>516E42600</v>
          </cell>
          <cell r="C1363" t="str">
            <v>FT</v>
          </cell>
          <cell r="D1363" t="str">
            <v>ELASTOMERIC BEARING PAD,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516E43100</v>
          </cell>
          <cell r="C1364" t="str">
            <v>EACH</v>
          </cell>
          <cell r="D1364" t="str">
            <v>ELASTOMERIC BEARING WITH INTERNAL LAMINATES ONLY (NEOPRENE)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516E43101</v>
          </cell>
          <cell r="C1365" t="str">
            <v>EACH</v>
          </cell>
          <cell r="D1365" t="str">
            <v>ELASTOMERIC BEARING WITH INTERNAL LAMINATES ONLY (NEOPRENE), AS PER PLAN</v>
          </cell>
          <cell r="F1365" t="str">
            <v>&lt;2" THICK, SPECIFY DIMENSIONS</v>
          </cell>
          <cell r="G1365">
            <v>1</v>
          </cell>
        </row>
        <row r="1366">
          <cell r="A1366" t="str">
            <v>516E43200</v>
          </cell>
          <cell r="C1366" t="str">
            <v>EACH</v>
          </cell>
          <cell r="D1366" t="str">
            <v>ELASTOMERIC BEARING WITH INTERNAL LAMINATES ONLY (NEOPRENE)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516E43201</v>
          </cell>
          <cell r="C1367" t="str">
            <v>EACH</v>
          </cell>
          <cell r="D1367" t="str">
            <v>ELASTOMERIC BEARING WITH INTERNAL LAMINATES ONLY (NEOPRENE), AS PER PLAN</v>
          </cell>
          <cell r="F1367" t="str">
            <v>2"-3" TK, SPECIFY DIMENSIONS</v>
          </cell>
          <cell r="G1367">
            <v>1</v>
          </cell>
        </row>
        <row r="1368">
          <cell r="A1368" t="str">
            <v>516E43300</v>
          </cell>
          <cell r="C1368" t="str">
            <v>EACH</v>
          </cell>
          <cell r="D1368" t="str">
            <v>ELASTOMERIC BEARING WITH INTERNAL LAMINATES ONLY (NEOPRENE)</v>
          </cell>
          <cell r="F1368" t="str">
            <v>3"-4" TK, SPECIFY DIMENSIONS</v>
          </cell>
          <cell r="G1368">
            <v>1</v>
          </cell>
        </row>
        <row r="1369">
          <cell r="A1369" t="str">
            <v>516E43301</v>
          </cell>
          <cell r="C1369" t="str">
            <v>EACH</v>
          </cell>
          <cell r="D1369" t="str">
            <v>ELASTOMERIC BEARING WITH INTERNAL LAMINATES ONLY (NEOPRENE), AS PER PLAN</v>
          </cell>
          <cell r="F1369" t="str">
            <v>3"-4" TK, SPECIFY DIMENSIONS</v>
          </cell>
          <cell r="G1369">
            <v>1</v>
          </cell>
        </row>
        <row r="1370">
          <cell r="A1370" t="str">
            <v>516E43400</v>
          </cell>
          <cell r="C1370" t="str">
            <v>EACH</v>
          </cell>
          <cell r="D1370" t="str">
            <v>ELASTOMERIC BEARING WITH INTERNAL LAMINATES ONLY (NEOPRENE)</v>
          </cell>
          <cell r="F1370" t="str">
            <v>4"-5" TK, SPECIFY DIMENSIONS</v>
          </cell>
          <cell r="G1370">
            <v>1</v>
          </cell>
        </row>
        <row r="1371">
          <cell r="A1371" t="str">
            <v>516E43401</v>
          </cell>
          <cell r="C1371" t="str">
            <v>EACH</v>
          </cell>
          <cell r="D1371" t="str">
            <v>ELASTOMERIC BEARING WITH INTERNAL LAMINATES ONLY (NEOPRENE), AS PER PLAN</v>
          </cell>
          <cell r="F1371" t="str">
            <v>4"-5" TK, SPECIFY DIMENSIONS</v>
          </cell>
          <cell r="G1371">
            <v>1</v>
          </cell>
        </row>
        <row r="1372">
          <cell r="A1372" t="str">
            <v>516E43500</v>
          </cell>
          <cell r="C1372" t="str">
            <v>EACH</v>
          </cell>
          <cell r="D1372" t="str">
            <v>ELASTOMERIC BEARING WITH INTERNAL LAMINATES ONLY (NEOPRENE)</v>
          </cell>
          <cell r="F1372" t="str">
            <v>5" &amp; OVER, SPECIFY DIMENSIONS</v>
          </cell>
          <cell r="G1372">
            <v>1</v>
          </cell>
        </row>
        <row r="1373">
          <cell r="A1373" t="str">
            <v>516E43501</v>
          </cell>
          <cell r="C1373" t="str">
            <v>EACH</v>
          </cell>
          <cell r="D1373" t="str">
            <v>ELASTOMERIC BEARING WITH INTERNAL LAMINATES ONLY (NEOPRENE), AS PER PLAN</v>
          </cell>
          <cell r="F1373" t="str">
            <v>5" &amp; OVER, SPECIFY DIMENSIONS</v>
          </cell>
          <cell r="G1373">
            <v>1</v>
          </cell>
        </row>
        <row r="1374">
          <cell r="A1374" t="str">
            <v>516E44000</v>
          </cell>
          <cell r="C1374" t="str">
            <v>EACH</v>
          </cell>
          <cell r="D1374" t="str">
            <v>ELASTOMERIC BEARING WITH INTERNAL LAMINATES AND LOAD PLATE (NEOPRENE)</v>
          </cell>
          <cell r="F1374" t="str">
            <v>&lt;2" THICK, SPECIFY DIMENSIONS</v>
          </cell>
          <cell r="G1374">
            <v>1</v>
          </cell>
        </row>
        <row r="1375">
          <cell r="A1375" t="str">
            <v>516E44001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 t="str">
            <v>&lt;2" THICK, SPECIFY DIMENSIONS</v>
          </cell>
          <cell r="G1375">
            <v>1</v>
          </cell>
        </row>
        <row r="1376">
          <cell r="A1376" t="str">
            <v>516E44100</v>
          </cell>
          <cell r="C1376" t="str">
            <v>EACH</v>
          </cell>
          <cell r="D1376" t="str">
            <v>ELASTOMERIC BEARING WITH INTERNAL LAMINATES AND LOAD PLATE (NEOPRENE)</v>
          </cell>
          <cell r="F1376" t="str">
            <v>2"-3" TK, SPECIFY DIMENSIONS</v>
          </cell>
          <cell r="G1376">
            <v>1</v>
          </cell>
        </row>
        <row r="1377">
          <cell r="A1377" t="str">
            <v>516E44101</v>
          </cell>
          <cell r="C1377" t="str">
            <v>EACH</v>
          </cell>
          <cell r="D1377" t="str">
            <v>ELASTOMERIC BEARING WITH INTERNAL LAMINATES AND LOAD PLATE (NEOPRENE), AS PER PLAN</v>
          </cell>
          <cell r="F1377" t="str">
            <v>2"-3" TK, SPECIFY DIMENSIONS</v>
          </cell>
          <cell r="G1377">
            <v>1</v>
          </cell>
        </row>
        <row r="1378">
          <cell r="A1378" t="str">
            <v>516E44200</v>
          </cell>
          <cell r="C1378" t="str">
            <v>EACH</v>
          </cell>
          <cell r="D1378" t="str">
            <v>ELASTOMERIC BEARING WITH INTERNAL LAMINATES AND LOAD PLATE (NEOPRENE)</v>
          </cell>
          <cell r="F1378" t="str">
            <v>3"-4" TK, SPECIFY DIMENSIONS</v>
          </cell>
          <cell r="G1378">
            <v>1</v>
          </cell>
        </row>
        <row r="1379">
          <cell r="A1379" t="str">
            <v>516E44201</v>
          </cell>
          <cell r="C1379" t="str">
            <v>EACH</v>
          </cell>
          <cell r="D1379" t="str">
            <v>ELASTOMERIC BEARING WITH INTERNAL LAMINATES AND LOAD PLATE (NEOPRENE), AS PER PLAN</v>
          </cell>
          <cell r="F1379" t="str">
            <v>3"-4" TK, SPECIFY DIMENSIONS</v>
          </cell>
          <cell r="G1379">
            <v>1</v>
          </cell>
        </row>
        <row r="1380">
          <cell r="A1380" t="str">
            <v>516E44300</v>
          </cell>
          <cell r="C1380" t="str">
            <v>EACH</v>
          </cell>
          <cell r="D1380" t="str">
            <v>ELASTOMERIC BEARING WITH INTERNAL LAMINATES AND LOAD PLATE (NEOPRENE)</v>
          </cell>
          <cell r="F1380" t="str">
            <v>4"-5" TK, SPECIFY DIMENSIONS</v>
          </cell>
          <cell r="G1380">
            <v>1</v>
          </cell>
        </row>
        <row r="1381">
          <cell r="A1381" t="str">
            <v>516E44301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 t="str">
            <v>4"-5" TK, SPECIFY DIMENSIONS</v>
          </cell>
          <cell r="G1381">
            <v>1</v>
          </cell>
        </row>
        <row r="1382">
          <cell r="A1382" t="str">
            <v>516E44400</v>
          </cell>
          <cell r="C1382" t="str">
            <v>EACH</v>
          </cell>
          <cell r="D1382" t="str">
            <v>ELASTOMERIC BEARING WITH INTERNAL LAMINATES AND LOAD PLATE (NEOPRENE)</v>
          </cell>
          <cell r="F1382" t="str">
            <v>5" &amp; OVER, SPECIFY DIMENSIONS</v>
          </cell>
          <cell r="G1382">
            <v>1</v>
          </cell>
        </row>
        <row r="1383">
          <cell r="A1383" t="str">
            <v>516E44401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 t="str">
            <v>5" &amp; OVER, SPECIFY DIMENSIONS</v>
          </cell>
          <cell r="G1383">
            <v>1</v>
          </cell>
        </row>
        <row r="1384">
          <cell r="A1384" t="str">
            <v>516E45000</v>
          </cell>
          <cell r="C1384" t="str">
            <v>EACH</v>
          </cell>
          <cell r="D1384" t="str">
            <v>STEEL POT BEARING</v>
          </cell>
          <cell r="F1384"/>
          <cell r="G1384">
            <v>0</v>
          </cell>
        </row>
        <row r="1385">
          <cell r="A1385" t="str">
            <v>516E45001</v>
          </cell>
          <cell r="C1385" t="str">
            <v>EACH</v>
          </cell>
          <cell r="D1385" t="str">
            <v>STEEL POT BEARING, AS PER PLAN</v>
          </cell>
          <cell r="F1385"/>
          <cell r="G1385">
            <v>0</v>
          </cell>
        </row>
        <row r="1386">
          <cell r="A1386" t="str">
            <v>516E45100</v>
          </cell>
          <cell r="B1386" t="str">
            <v>Y</v>
          </cell>
          <cell r="C1386" t="str">
            <v>EACH</v>
          </cell>
          <cell r="D1386" t="str">
            <v>SPECIAL - BEARING TEST, STEEL POT BEARING</v>
          </cell>
          <cell r="F1386"/>
          <cell r="G1386">
            <v>0</v>
          </cell>
        </row>
        <row r="1387">
          <cell r="A1387" t="str">
            <v>516E45300</v>
          </cell>
          <cell r="B1387" t="str">
            <v>Y</v>
          </cell>
          <cell r="C1387" t="str">
            <v>EACH</v>
          </cell>
          <cell r="D1387" t="str">
            <v>SPECIAL - ADDITIONAL BEARING TEST, STEEL POT BEARING</v>
          </cell>
          <cell r="F1387"/>
          <cell r="G1387">
            <v>0</v>
          </cell>
        </row>
        <row r="1388">
          <cell r="A1388" t="str">
            <v>516E45304</v>
          </cell>
          <cell r="C1388" t="str">
            <v>EACH</v>
          </cell>
          <cell r="D1388" t="str">
            <v>REFURBISH BEARING DEVICE</v>
          </cell>
          <cell r="F1388" t="str">
            <v>CHECK UNIT OF MEASURE</v>
          </cell>
          <cell r="G1388">
            <v>0</v>
          </cell>
        </row>
        <row r="1389">
          <cell r="A1389" t="str">
            <v>516E45305</v>
          </cell>
          <cell r="C1389" t="str">
            <v>EACH</v>
          </cell>
          <cell r="D1389" t="str">
            <v>REFURBISH BEARING DEVICE,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516E45306</v>
          </cell>
          <cell r="C1390" t="str">
            <v>LS</v>
          </cell>
          <cell r="D1390" t="str">
            <v>REFURBISH BEARING DEVICE</v>
          </cell>
          <cell r="F1390" t="str">
            <v>CHECK UNIT OF MEASURE</v>
          </cell>
          <cell r="G1390">
            <v>0</v>
          </cell>
        </row>
        <row r="1391">
          <cell r="A1391" t="str">
            <v>516E45307</v>
          </cell>
          <cell r="C1391" t="str">
            <v>LS</v>
          </cell>
          <cell r="D1391" t="str">
            <v>REFURBISH BEARING DEVICE, AS PER PLAN</v>
          </cell>
          <cell r="F1391" t="str">
            <v>CHECK UNIT OF MEASURE</v>
          </cell>
          <cell r="G1391">
            <v>0</v>
          </cell>
        </row>
        <row r="1392">
          <cell r="A1392" t="str">
            <v>516E46000</v>
          </cell>
          <cell r="B1392"/>
          <cell r="C1392" t="str">
            <v>EACH</v>
          </cell>
          <cell r="D1392" t="str">
            <v>BEARING DEVICE, BOLSTER</v>
          </cell>
          <cell r="G1392">
            <v>0</v>
          </cell>
        </row>
        <row r="1393">
          <cell r="A1393" t="str">
            <v>516E46001</v>
          </cell>
          <cell r="B1393"/>
          <cell r="C1393" t="str">
            <v>EACH</v>
          </cell>
          <cell r="D1393" t="str">
            <v>BEARING DEVICE, BOLSTER, AS PER PLAN</v>
          </cell>
          <cell r="G1393">
            <v>0</v>
          </cell>
        </row>
        <row r="1394">
          <cell r="A1394" t="str">
            <v>516E46200</v>
          </cell>
          <cell r="C1394" t="str">
            <v>EACH</v>
          </cell>
          <cell r="D1394" t="str">
            <v>BEARING DEVICE, ROCKER</v>
          </cell>
          <cell r="F1394"/>
          <cell r="G1394">
            <v>0</v>
          </cell>
        </row>
        <row r="1395">
          <cell r="A1395" t="str">
            <v>516E46201</v>
          </cell>
          <cell r="C1395" t="str">
            <v>EACH</v>
          </cell>
          <cell r="D1395" t="str">
            <v>BEARING DEVICE, ROCKER, AS PER PLAN</v>
          </cell>
          <cell r="F1395"/>
          <cell r="G1395">
            <v>0</v>
          </cell>
        </row>
        <row r="1396">
          <cell r="A1396" t="str">
            <v>516E46500</v>
          </cell>
          <cell r="C1396" t="str">
            <v>EACH</v>
          </cell>
          <cell r="D1396" t="str">
            <v>BEARING, PTFE (TEFLON)</v>
          </cell>
          <cell r="F1396"/>
          <cell r="G1396">
            <v>0</v>
          </cell>
        </row>
        <row r="1397">
          <cell r="A1397" t="str">
            <v>516E46501</v>
          </cell>
          <cell r="C1397" t="str">
            <v>EACH</v>
          </cell>
          <cell r="D1397" t="str">
            <v>BEARING, PTFE (TEFLON), AS PER PLAN</v>
          </cell>
          <cell r="F1397"/>
          <cell r="G1397">
            <v>0</v>
          </cell>
        </row>
        <row r="1398">
          <cell r="A1398" t="str">
            <v>516E46700</v>
          </cell>
          <cell r="C1398" t="str">
            <v>EACH</v>
          </cell>
          <cell r="D1398" t="str">
            <v>RESET BEARING</v>
          </cell>
          <cell r="G1398">
            <v>0</v>
          </cell>
        </row>
        <row r="1399">
          <cell r="A1399" t="str">
            <v>516E46701</v>
          </cell>
          <cell r="C1399" t="str">
            <v>EACH</v>
          </cell>
          <cell r="D1399" t="str">
            <v>RESET BEARING, AS PER PLAN</v>
          </cell>
          <cell r="G1399">
            <v>0</v>
          </cell>
        </row>
        <row r="1400">
          <cell r="A1400" t="str">
            <v>516E46800</v>
          </cell>
          <cell r="B1400" t="str">
            <v>Y</v>
          </cell>
          <cell r="C1400" t="str">
            <v>EACH</v>
          </cell>
          <cell r="D1400" t="str">
            <v>SPECIAL - REFURBISH AND RESET BEARING</v>
          </cell>
          <cell r="G1400">
            <v>0</v>
          </cell>
        </row>
        <row r="1401">
          <cell r="A1401" t="str">
            <v>516E46900</v>
          </cell>
          <cell r="C1401" t="str">
            <v>EACH</v>
          </cell>
          <cell r="D1401" t="str">
            <v>BEARING DEVICE,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516E46910</v>
          </cell>
          <cell r="C1402" t="str">
            <v>LB</v>
          </cell>
          <cell r="D1402" t="str">
            <v>BEARING DEVICE,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516E46920</v>
          </cell>
          <cell r="C1403" t="str">
            <v>SF</v>
          </cell>
          <cell r="D1403" t="str">
            <v>BEARING DEVICE,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516E46930</v>
          </cell>
          <cell r="C1404" t="str">
            <v>LS</v>
          </cell>
          <cell r="D1404" t="str">
            <v>BEARING DEVICE,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516E47000</v>
          </cell>
          <cell r="C1405" t="str">
            <v>LS</v>
          </cell>
          <cell r="D1405" t="str">
            <v>JACKING AND TEMPORARY SUPPORT OF SUPERSTRUCTURE</v>
          </cell>
          <cell r="G1405">
            <v>0</v>
          </cell>
        </row>
        <row r="1406">
          <cell r="A1406" t="str">
            <v>516E47001</v>
          </cell>
          <cell r="B1406"/>
          <cell r="C1406" t="str">
            <v>LS</v>
          </cell>
          <cell r="D1406" t="str">
            <v>JACKING AND TEMPORARY SUPPORT OF SUPERSTRUCTURE, AS PER PLAN</v>
          </cell>
          <cell r="G1406">
            <v>0</v>
          </cell>
        </row>
        <row r="1407">
          <cell r="A1407" t="str">
            <v>517E70000</v>
          </cell>
          <cell r="C1407" t="str">
            <v>FT</v>
          </cell>
          <cell r="D1407" t="str">
            <v>RAILING (TWIN STEEL TUBE)</v>
          </cell>
          <cell r="F1407"/>
          <cell r="G1407">
            <v>0</v>
          </cell>
        </row>
        <row r="1408">
          <cell r="A1408" t="str">
            <v>517E70001</v>
          </cell>
          <cell r="C1408" t="str">
            <v>FT</v>
          </cell>
          <cell r="D1408" t="str">
            <v>RAILING (TWIN STEEL TUBE), AS PER PLAN</v>
          </cell>
          <cell r="F1408"/>
          <cell r="G1408">
            <v>0</v>
          </cell>
        </row>
        <row r="1409">
          <cell r="A1409" t="str">
            <v>517E70100</v>
          </cell>
          <cell r="C1409" t="str">
            <v>FT</v>
          </cell>
          <cell r="D1409" t="str">
            <v>RAILING (THREE STEEL TUBE BRIDGE RAILING)</v>
          </cell>
          <cell r="F1409"/>
          <cell r="G1409">
            <v>0</v>
          </cell>
        </row>
        <row r="1410">
          <cell r="A1410" t="str">
            <v>517E70101</v>
          </cell>
          <cell r="C1410" t="str">
            <v>FT</v>
          </cell>
          <cell r="D1410" t="str">
            <v>RAILING (THREE STEEL TUBE BRIDGE RAILING), AS PER PLAN</v>
          </cell>
          <cell r="F1410"/>
          <cell r="G1410">
            <v>0</v>
          </cell>
        </row>
        <row r="1411">
          <cell r="A1411" t="str">
            <v>517E71500</v>
          </cell>
          <cell r="C1411" t="str">
            <v>FT</v>
          </cell>
          <cell r="D1411" t="str">
            <v>RAILING (CONCRETE PARAPET WITH DOUBLE PIPE RAIL)</v>
          </cell>
          <cell r="G1411">
            <v>0</v>
          </cell>
        </row>
        <row r="1412">
          <cell r="A1412" t="str">
            <v>517E71501</v>
          </cell>
          <cell r="C1412" t="str">
            <v>FT</v>
          </cell>
          <cell r="D1412" t="str">
            <v>RAILING (CONCRETE PARAPET WITH DOUBLE PIPE RAIL), AS PER PLAN</v>
          </cell>
          <cell r="G1412">
            <v>0</v>
          </cell>
        </row>
        <row r="1413">
          <cell r="A1413" t="str">
            <v>517E71502</v>
          </cell>
          <cell r="C1413" t="str">
            <v>FT</v>
          </cell>
          <cell r="D1413" t="str">
            <v>RAILING (CONCRETE PARAPET WITH DOUBLE PIPE RAIL) WITH QC/QA</v>
          </cell>
          <cell r="G1413">
            <v>0</v>
          </cell>
        </row>
        <row r="1414">
          <cell r="A1414" t="str">
            <v>517E71503</v>
          </cell>
          <cell r="C1414" t="str">
            <v>FT</v>
          </cell>
          <cell r="D1414" t="str">
            <v>RAILING (CONCRETE PARAPET WITH DOUBLE PIPE RAIL) WITH QC/QA, AS PER PLAN</v>
          </cell>
          <cell r="G1414">
            <v>0</v>
          </cell>
        </row>
        <row r="1415">
          <cell r="A1415" t="str">
            <v>517E72200</v>
          </cell>
          <cell r="C1415" t="str">
            <v>FT</v>
          </cell>
          <cell r="D1415" t="str">
            <v>RAILING (DEEP BEAM RAIL WITH STEEL TUBULAR BACKUP AND TYPE 1 STEEL POSTS AND ANCHOR BOLTS)</v>
          </cell>
          <cell r="G1415">
            <v>0</v>
          </cell>
        </row>
        <row r="1416">
          <cell r="A1416" t="str">
            <v>517E72201</v>
          </cell>
          <cell r="C1416" t="str">
            <v>FT</v>
          </cell>
          <cell r="D1416" t="str">
            <v>RAILING (DEEP BEAM RAIL WITH STEEL TUBULAR BACKUP AND TYPE 1 STEEL POSTS AND ANCHOR BOLTS), AS PER PLAN</v>
          </cell>
          <cell r="G1416">
            <v>0</v>
          </cell>
        </row>
        <row r="1417">
          <cell r="A1417" t="str">
            <v>517E72204</v>
          </cell>
          <cell r="C1417" t="str">
            <v>FT</v>
          </cell>
          <cell r="D1417" t="str">
            <v>RAILING (DEEP BEAM RAIL WITH STEEL TUBULAR BACKUP AND TYPE 1 STEEL POSTS)</v>
          </cell>
          <cell r="G1417">
            <v>0</v>
          </cell>
        </row>
        <row r="1418">
          <cell r="A1418" t="str">
            <v>517E72205</v>
          </cell>
          <cell r="C1418" t="str">
            <v>FT</v>
          </cell>
          <cell r="D1418" t="str">
            <v>RAILING (DEEP BEAM RAIL WITH STEEL TUBULAR BACKUP AND TYPE 1 STEEL POSTS), AS PER PLAN</v>
          </cell>
          <cell r="G1418">
            <v>0</v>
          </cell>
        </row>
        <row r="1419">
          <cell r="A1419" t="str">
            <v>517E72300</v>
          </cell>
          <cell r="C1419" t="str">
            <v>FT</v>
          </cell>
          <cell r="D1419" t="str">
            <v>RAILING (DEEP BEAM RAIL WITH STEEL TUBULAR BACKUP AND TYPE 2 STEEL POSTS AND ANCHOR BOLTS)</v>
          </cell>
          <cell r="G1419">
            <v>0</v>
          </cell>
        </row>
        <row r="1420">
          <cell r="A1420" t="str">
            <v>517E72301</v>
          </cell>
          <cell r="C1420" t="str">
            <v>FT</v>
          </cell>
          <cell r="D1420" t="str">
            <v>RAILING (DEEP BEAM RAIL WITH STEEL TUBULAR BACKUP AND TYPE 2 STEEL POSTS AND ANCHOR BOLTS), AS PER PLAN</v>
          </cell>
          <cell r="G1420">
            <v>0</v>
          </cell>
        </row>
        <row r="1421">
          <cell r="A1421" t="str">
            <v>517E72306</v>
          </cell>
          <cell r="C1421" t="str">
            <v>FT</v>
          </cell>
          <cell r="D1421" t="str">
            <v>RAILING (DEEP BEAM RAIL WITH STEEL TUBULAR BACKUP AND TYPE 2 STEEL POSTS)</v>
          </cell>
          <cell r="G1421">
            <v>0</v>
          </cell>
        </row>
        <row r="1422">
          <cell r="A1422" t="str">
            <v>517E72307</v>
          </cell>
          <cell r="C1422" t="str">
            <v>FT</v>
          </cell>
          <cell r="D1422" t="str">
            <v>RAILING (DEEP BEAM RAIL WITH STEEL TUBULAR BACKUP AND TYPE 2 STEEL POSTS), AS PER PLAN</v>
          </cell>
          <cell r="G1422">
            <v>0</v>
          </cell>
        </row>
        <row r="1423">
          <cell r="A1423" t="str">
            <v>517E72500</v>
          </cell>
          <cell r="C1423" t="str">
            <v>FT</v>
          </cell>
          <cell r="D1423" t="str">
            <v>RAILING (DEEP BEAM RAIL WITH 2 STEEL TUBULAR BACKUPS AND STEEL POSTS)</v>
          </cell>
          <cell r="G1423">
            <v>0</v>
          </cell>
        </row>
        <row r="1424">
          <cell r="A1424" t="str">
            <v>517E72501</v>
          </cell>
          <cell r="C1424" t="str">
            <v>FT</v>
          </cell>
          <cell r="D1424" t="str">
            <v>RAILING (DEEP BEAM RAIL WITH 2 STEEL TUBULAR BACKUPS AND STEEL POSTS), AS PER PLAN</v>
          </cell>
          <cell r="G1424">
            <v>0</v>
          </cell>
        </row>
        <row r="1425">
          <cell r="A1425" t="str">
            <v>517E72510</v>
          </cell>
          <cell r="C1425" t="str">
            <v>FT</v>
          </cell>
          <cell r="D1425" t="str">
            <v>RAILING (DEEP BEAM RAIL WITH 3 STEEL TUBULAR BACKUPS AND STEEL POSTS)</v>
          </cell>
          <cell r="G1425">
            <v>0</v>
          </cell>
        </row>
        <row r="1426">
          <cell r="A1426" t="str">
            <v>517E72511</v>
          </cell>
          <cell r="C1426" t="str">
            <v>FT</v>
          </cell>
          <cell r="D1426" t="str">
            <v>RAILING (DEEP BEAM RAIL WITH 3 STEEL TUBULAR BACKUPS AND STEEL POSTS), AS PER PLAN</v>
          </cell>
          <cell r="G1426">
            <v>0</v>
          </cell>
        </row>
        <row r="1427">
          <cell r="A1427" t="str">
            <v>517E72520</v>
          </cell>
          <cell r="C1427" t="str">
            <v>FT</v>
          </cell>
          <cell r="D1427" t="str">
            <v>RAILING (DEEP BEAM RAIL WITH 1 STEEL TUBULAR BACKUP AND STEEL POST)</v>
          </cell>
          <cell r="G1427">
            <v>0</v>
          </cell>
        </row>
        <row r="1428">
          <cell r="A1428" t="str">
            <v>517E72521</v>
          </cell>
          <cell r="C1428" t="str">
            <v>FT</v>
          </cell>
          <cell r="D1428" t="str">
            <v>RAILING (DEEP BEAM RAIL WITH 1 STEEL TUBULAR BACKUP AND STEEL POST), AS PER PLAN</v>
          </cell>
          <cell r="G1428">
            <v>0</v>
          </cell>
        </row>
        <row r="1429">
          <cell r="A1429" t="str">
            <v>517E72600</v>
          </cell>
          <cell r="C1429" t="str">
            <v>FT</v>
          </cell>
          <cell r="D1429" t="str">
            <v>RAILING (DEEP BEAM RAIL WITH STEEL TUBULAR BACKUP, HANDRAIL, 2 STEEL POSTS AND ANCHOR BOLTS)</v>
          </cell>
          <cell r="G1429">
            <v>0</v>
          </cell>
        </row>
        <row r="1430">
          <cell r="A1430" t="str">
            <v>517E72700</v>
          </cell>
          <cell r="C1430" t="str">
            <v>FT</v>
          </cell>
          <cell r="D1430" t="str">
            <v>RAILING (DEEP BEAM RAIL WITH STEEL TUBULAR BACKUP AND INLET MOUNTED STEEL POSTS AND ANCHOR BOLTS)</v>
          </cell>
          <cell r="G1430">
            <v>0</v>
          </cell>
        </row>
        <row r="1431">
          <cell r="A1431" t="str">
            <v>517E72701</v>
          </cell>
          <cell r="C1431" t="str">
            <v>FT</v>
          </cell>
          <cell r="D1431" t="str">
            <v>RAILING (DEEP BEAM RAIL WITH STEEL TUBULAR BACKUP AND INLET MOUNTED STEEL POSTS AND ANCHOR BOLTS), AS PER PLAN</v>
          </cell>
          <cell r="G1431">
            <v>0</v>
          </cell>
        </row>
        <row r="1432">
          <cell r="A1432" t="str">
            <v>517E72750</v>
          </cell>
          <cell r="C1432" t="str">
            <v>FT</v>
          </cell>
          <cell r="D1432" t="str">
            <v>RAILING (THRIE BEAM RETROFIT)</v>
          </cell>
          <cell r="G1432">
            <v>0</v>
          </cell>
        </row>
        <row r="1433">
          <cell r="A1433" t="str">
            <v>517E72751</v>
          </cell>
          <cell r="C1433" t="str">
            <v>FT</v>
          </cell>
          <cell r="D1433" t="str">
            <v>RAILING (THRIE BEAM RETROFIT), AS PER PLAN</v>
          </cell>
          <cell r="G1433">
            <v>0</v>
          </cell>
        </row>
        <row r="1434">
          <cell r="A1434" t="str">
            <v>517E73004</v>
          </cell>
          <cell r="C1434" t="str">
            <v>FT</v>
          </cell>
          <cell r="D1434" t="str">
            <v>RAILING (THRIE BEAM RAIL AND TRANSITION SECTION)</v>
          </cell>
          <cell r="G1434">
            <v>0</v>
          </cell>
        </row>
        <row r="1435">
          <cell r="A1435" t="str">
            <v>517E73008</v>
          </cell>
          <cell r="C1435" t="str">
            <v>FT</v>
          </cell>
          <cell r="D1435" t="str">
            <v>RAILING (THRIE BEAM RAIL),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517E73100</v>
          </cell>
          <cell r="C1436" t="str">
            <v>FT</v>
          </cell>
          <cell r="D1436" t="str">
            <v>TEMPORARY BRIDGE RAILING</v>
          </cell>
          <cell r="G1436">
            <v>0</v>
          </cell>
        </row>
        <row r="1437">
          <cell r="A1437" t="str">
            <v>517E73101</v>
          </cell>
          <cell r="C1437" t="str">
            <v>FT</v>
          </cell>
          <cell r="D1437" t="str">
            <v>TEMPORARY BRIDGE RAILING, AS PER PLAN</v>
          </cell>
          <cell r="G1437">
            <v>0</v>
          </cell>
        </row>
        <row r="1438">
          <cell r="A1438" t="str">
            <v>517E73500</v>
          </cell>
          <cell r="C1438" t="str">
            <v>FT</v>
          </cell>
          <cell r="D1438" t="str">
            <v>RAILING, PIPE</v>
          </cell>
          <cell r="G1438">
            <v>0</v>
          </cell>
        </row>
        <row r="1439">
          <cell r="A1439" t="str">
            <v>517E73501</v>
          </cell>
          <cell r="C1439" t="str">
            <v>FT</v>
          </cell>
          <cell r="D1439" t="str">
            <v>RAILING, PIPE, AS PER PLAN</v>
          </cell>
          <cell r="G1439">
            <v>0</v>
          </cell>
        </row>
        <row r="1440">
          <cell r="A1440" t="str">
            <v>517E74000</v>
          </cell>
          <cell r="C1440" t="str">
            <v>FT</v>
          </cell>
          <cell r="D1440" t="str">
            <v>RAILING, TIMBER</v>
          </cell>
          <cell r="G1440">
            <v>0</v>
          </cell>
        </row>
        <row r="1441">
          <cell r="A1441" t="str">
            <v>517E74001</v>
          </cell>
          <cell r="C1441" t="str">
            <v>FT</v>
          </cell>
          <cell r="D1441" t="str">
            <v>RAILING, TIMBER, AS PER PLAN</v>
          </cell>
          <cell r="F1441"/>
          <cell r="G1441">
            <v>0</v>
          </cell>
        </row>
        <row r="1442">
          <cell r="A1442" t="str">
            <v>517E74500</v>
          </cell>
          <cell r="C1442" t="str">
            <v>FT</v>
          </cell>
          <cell r="D1442" t="str">
            <v>RAILING, CONCRETE</v>
          </cell>
          <cell r="G1442">
            <v>0</v>
          </cell>
        </row>
        <row r="1443">
          <cell r="A1443" t="str">
            <v>517E74501</v>
          </cell>
          <cell r="C1443" t="str">
            <v>FT</v>
          </cell>
          <cell r="D1443" t="str">
            <v>RAILING, CONCRETE, AS PER PLAN</v>
          </cell>
          <cell r="G1443">
            <v>0</v>
          </cell>
        </row>
        <row r="1444">
          <cell r="A1444" t="str">
            <v>517E75000</v>
          </cell>
          <cell r="C1444" t="str">
            <v>FT</v>
          </cell>
          <cell r="D1444" t="str">
            <v>RAILING, ALUMINUM</v>
          </cell>
          <cell r="G1444">
            <v>0</v>
          </cell>
        </row>
        <row r="1445">
          <cell r="A1445" t="str">
            <v>517E75001</v>
          </cell>
          <cell r="C1445" t="str">
            <v>FT</v>
          </cell>
          <cell r="D1445" t="str">
            <v>RAILING, ALUMINUM, AS PER PLAN</v>
          </cell>
          <cell r="G1445">
            <v>0</v>
          </cell>
        </row>
        <row r="1446">
          <cell r="A1446" t="str">
            <v>517E75120</v>
          </cell>
          <cell r="C1446" t="str">
            <v>FT</v>
          </cell>
          <cell r="D1446" t="str">
            <v>RAILING (CONCRETE PARAPET WITH TWIN STEEL TUBE RAILING)</v>
          </cell>
          <cell r="G1446">
            <v>0</v>
          </cell>
        </row>
        <row r="1447">
          <cell r="A1447" t="str">
            <v>517E75121</v>
          </cell>
          <cell r="C1447" t="str">
            <v>FT</v>
          </cell>
          <cell r="D1447" t="str">
            <v>RAILING (CONCRETE PARAPET WITH TWIN STEEL TUBE RAILING), AS PER PLAN</v>
          </cell>
          <cell r="G1447">
            <v>0</v>
          </cell>
        </row>
        <row r="1448">
          <cell r="A1448" t="str">
            <v>517E75122</v>
          </cell>
          <cell r="C1448" t="str">
            <v>FT</v>
          </cell>
          <cell r="D1448" t="str">
            <v>RAILING (CONCRETE PARAPET WITH TWIN STEEL TUBE RAILING AND VANDAL PROTECTION FENCE)</v>
          </cell>
          <cell r="G1448">
            <v>0</v>
          </cell>
        </row>
        <row r="1449">
          <cell r="A1449" t="str">
            <v>517E75123</v>
          </cell>
          <cell r="C1449" t="str">
            <v>FT</v>
          </cell>
          <cell r="D1449" t="str">
            <v>RAILING (CONCRETE PARAPET WITH TWIN STEEL TUBE RAILING AND VANDAL PROTECTION FENCE), AS PER PLAN</v>
          </cell>
          <cell r="G1449">
            <v>0</v>
          </cell>
        </row>
        <row r="1450">
          <cell r="A1450" t="str">
            <v>517E75124</v>
          </cell>
          <cell r="C1450" t="str">
            <v>FT</v>
          </cell>
          <cell r="D1450" t="str">
            <v>RAILING (CONCRETE PARAPET WITH TWIN STEEL TUBE RAILING), USING HIGH PERFORMANCE CONCRETE</v>
          </cell>
          <cell r="G1450">
            <v>0</v>
          </cell>
        </row>
        <row r="1451">
          <cell r="A1451" t="str">
            <v>517E75125</v>
          </cell>
          <cell r="C1451" t="str">
            <v>FT</v>
          </cell>
          <cell r="D1451" t="str">
            <v>RAILING (CONCRETE PARAPET WITH TWIN STEEL TUBE RAILING) USING HIGH PERFORMANCE CONCRETE, AS PER PLAN</v>
          </cell>
          <cell r="G1451">
            <v>0</v>
          </cell>
        </row>
        <row r="1452">
          <cell r="A1452" t="str">
            <v>517E75300</v>
          </cell>
          <cell r="C1452" t="str">
            <v>FT</v>
          </cell>
          <cell r="D1452" t="str">
            <v>RAILING, CONCRETE PARAPET WITH CHAIN LINK FENCE</v>
          </cell>
          <cell r="G1452">
            <v>0</v>
          </cell>
        </row>
        <row r="1453">
          <cell r="A1453" t="str">
            <v>517E75301</v>
          </cell>
          <cell r="C1453" t="str">
            <v>FT</v>
          </cell>
          <cell r="D1453" t="str">
            <v>RAILING, CONCRETE PARAPET WITH CHAIN LINK FENCE, AS PER PLAN</v>
          </cell>
          <cell r="G1453">
            <v>0</v>
          </cell>
        </row>
        <row r="1454">
          <cell r="A1454" t="str">
            <v>517E75400</v>
          </cell>
          <cell r="C1454" t="str">
            <v>FT</v>
          </cell>
          <cell r="D1454" t="str">
            <v>RAILING (UPGRADING EXISTING)</v>
          </cell>
          <cell r="G1454">
            <v>0</v>
          </cell>
        </row>
        <row r="1455">
          <cell r="A1455" t="str">
            <v>517E75401</v>
          </cell>
          <cell r="C1455" t="str">
            <v>FT</v>
          </cell>
          <cell r="D1455" t="str">
            <v>RAILING (UPGRADING EXISTING), AS PER PLAN</v>
          </cell>
          <cell r="G1455">
            <v>0</v>
          </cell>
        </row>
        <row r="1456">
          <cell r="A1456" t="str">
            <v>517E75500</v>
          </cell>
          <cell r="C1456" t="str">
            <v>FT</v>
          </cell>
          <cell r="D1456" t="str">
            <v>BRIDGE RAILING REBUILT</v>
          </cell>
          <cell r="G1456">
            <v>0</v>
          </cell>
        </row>
        <row r="1457">
          <cell r="A1457" t="str">
            <v>517E75501</v>
          </cell>
          <cell r="C1457" t="str">
            <v>FT</v>
          </cell>
          <cell r="D1457" t="str">
            <v>BRIDGE RAILING REBUILT, AS PER PLAN</v>
          </cell>
          <cell r="G1457">
            <v>0</v>
          </cell>
        </row>
        <row r="1458">
          <cell r="A1458" t="str">
            <v>517E75600</v>
          </cell>
          <cell r="C1458" t="str">
            <v>FT</v>
          </cell>
          <cell r="D1458" t="str">
            <v>DEEP BEAM BRIDGE RETROFIT RAILING</v>
          </cell>
          <cell r="G1458">
            <v>0</v>
          </cell>
        </row>
        <row r="1459">
          <cell r="A1459" t="str">
            <v>517E75601</v>
          </cell>
          <cell r="C1459" t="str">
            <v>FT</v>
          </cell>
          <cell r="D1459" t="str">
            <v>DEEP BEAM BRIDGE RETROFIT RAILING, AS PER PLAN</v>
          </cell>
          <cell r="G1459">
            <v>0</v>
          </cell>
        </row>
        <row r="1460">
          <cell r="A1460" t="str">
            <v>517E76200</v>
          </cell>
          <cell r="C1460" t="str">
            <v>FT</v>
          </cell>
          <cell r="D1460" t="str">
            <v>RAILING FACED</v>
          </cell>
          <cell r="G1460">
            <v>0</v>
          </cell>
        </row>
        <row r="1461">
          <cell r="A1461" t="str">
            <v>517E76201</v>
          </cell>
          <cell r="C1461" t="str">
            <v>FT</v>
          </cell>
          <cell r="D1461" t="str">
            <v>RAILING FACED, AS PER PLAN</v>
          </cell>
          <cell r="G1461">
            <v>0</v>
          </cell>
        </row>
        <row r="1462">
          <cell r="A1462" t="str">
            <v>517E76300</v>
          </cell>
          <cell r="C1462" t="str">
            <v>FT</v>
          </cell>
          <cell r="D1462" t="str">
            <v>RAILING,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517E76302</v>
          </cell>
          <cell r="C1463" t="str">
            <v>EACH</v>
          </cell>
          <cell r="D1463" t="str">
            <v>RAILING,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517E76400</v>
          </cell>
          <cell r="C1464" t="str">
            <v>EACH</v>
          </cell>
          <cell r="D1464" t="str">
            <v>RAILING POST</v>
          </cell>
          <cell r="G1464">
            <v>0</v>
          </cell>
        </row>
        <row r="1465">
          <cell r="A1465" t="str">
            <v>517E80000</v>
          </cell>
          <cell r="C1465" t="str">
            <v>FT</v>
          </cell>
          <cell r="D1465" t="str">
            <v>RAILING (COMBINATION NOISE AND TRAFFIC BARRIER ON INDEPENDENT FOOTING)</v>
          </cell>
          <cell r="G1465">
            <v>0</v>
          </cell>
        </row>
        <row r="1466">
          <cell r="A1466" t="str">
            <v>517E80010</v>
          </cell>
          <cell r="C1466" t="str">
            <v>FT</v>
          </cell>
          <cell r="D1466" t="str">
            <v>RAILING (COMBINATION NOISE AND TRAFFIC BARRIER ON MSE WALL WITH FLEXIBLE PAVEMENT)</v>
          </cell>
          <cell r="G1466">
            <v>0</v>
          </cell>
        </row>
        <row r="1467">
          <cell r="A1467" t="str">
            <v>517E80020</v>
          </cell>
          <cell r="C1467" t="str">
            <v>FT</v>
          </cell>
          <cell r="D1467" t="str">
            <v>RAILING (COMBINATION NOISE AND TRAFFIC BARRIER ON MSE WALL WITH RIGID PAVEMENT)</v>
          </cell>
          <cell r="G1467">
            <v>0</v>
          </cell>
        </row>
        <row r="1468">
          <cell r="A1468" t="str">
            <v>518E12000</v>
          </cell>
          <cell r="C1468" t="str">
            <v>EACH</v>
          </cell>
          <cell r="D1468" t="str">
            <v>SCUPPERS, INCLUDING SUPPORTS</v>
          </cell>
          <cell r="F1468" t="str">
            <v>CONCRETE BOX BEAM BRIDGES</v>
          </cell>
          <cell r="G1468">
            <v>0</v>
          </cell>
        </row>
        <row r="1469">
          <cell r="A1469" t="str">
            <v>518E12001</v>
          </cell>
          <cell r="C1469" t="str">
            <v>EACH</v>
          </cell>
          <cell r="D1469" t="str">
            <v>SCUPPERS, INCLUDING SUPPORTS, AS PER PLAN</v>
          </cell>
          <cell r="F1469" t="str">
            <v>CONCRETE BOX BEAM BRIDGES</v>
          </cell>
          <cell r="G1469">
            <v>0</v>
          </cell>
        </row>
        <row r="1470">
          <cell r="A1470" t="str">
            <v>518E12200</v>
          </cell>
          <cell r="C1470" t="str">
            <v>EACH</v>
          </cell>
          <cell r="D1470" t="str">
            <v>SCUPPERS, INCLUDING SUPPORTS</v>
          </cell>
          <cell r="F1470" t="str">
            <v>STEEL BEAM BRIDGES</v>
          </cell>
          <cell r="G1470">
            <v>0</v>
          </cell>
        </row>
        <row r="1471">
          <cell r="A1471" t="str">
            <v>518E12201</v>
          </cell>
          <cell r="C1471" t="str">
            <v>EACH</v>
          </cell>
          <cell r="D1471" t="str">
            <v>SCUPPERS, INCLUDING SUPPORTS, AS PER PLAN</v>
          </cell>
          <cell r="F1471" t="str">
            <v>STEEL BEAM BRIDGES</v>
          </cell>
          <cell r="G1471">
            <v>0</v>
          </cell>
        </row>
        <row r="1472">
          <cell r="A1472" t="str">
            <v>518E12300</v>
          </cell>
          <cell r="C1472" t="str">
            <v>EACH</v>
          </cell>
          <cell r="D1472" t="str">
            <v>SCUPPERS, INCLUDING SUPPORTS</v>
          </cell>
          <cell r="F1472" t="str">
            <v>GIRDER BRIDGES</v>
          </cell>
          <cell r="G1472">
            <v>0</v>
          </cell>
        </row>
        <row r="1473">
          <cell r="A1473" t="str">
            <v>518E12301</v>
          </cell>
          <cell r="C1473" t="str">
            <v>EACH</v>
          </cell>
          <cell r="D1473" t="str">
            <v>SCUPPERS, INCLUDING SUPPORTS, AS PER PLAN</v>
          </cell>
          <cell r="F1473" t="str">
            <v>GIRDER BRIDGES</v>
          </cell>
          <cell r="G1473">
            <v>0</v>
          </cell>
        </row>
        <row r="1474">
          <cell r="A1474" t="str">
            <v>518E12500</v>
          </cell>
          <cell r="C1474" t="str">
            <v>EACH</v>
          </cell>
          <cell r="D1474" t="str">
            <v>SCUPPER, MISC.: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518E12700</v>
          </cell>
          <cell r="C1475" t="str">
            <v>EACH</v>
          </cell>
          <cell r="D1475" t="str">
            <v>SCUPPER, VERTICAL EXTENSION</v>
          </cell>
          <cell r="F1475"/>
          <cell r="G1475">
            <v>0</v>
          </cell>
        </row>
        <row r="1476">
          <cell r="A1476" t="str">
            <v>518E12701</v>
          </cell>
          <cell r="C1476" t="str">
            <v>EACH</v>
          </cell>
          <cell r="D1476" t="str">
            <v>SCUPPER, VERTICAL EXTENSION, AS PER PLAN</v>
          </cell>
          <cell r="F1476"/>
          <cell r="G1476">
            <v>0</v>
          </cell>
        </row>
        <row r="1477">
          <cell r="A1477" t="str">
            <v>518E12800</v>
          </cell>
          <cell r="C1477" t="str">
            <v>EACH</v>
          </cell>
          <cell r="D1477" t="str">
            <v>SCUPPER, MODIFICATION</v>
          </cell>
          <cell r="F1477"/>
          <cell r="G1477">
            <v>0</v>
          </cell>
        </row>
        <row r="1478">
          <cell r="A1478" t="str">
            <v>518E12801</v>
          </cell>
          <cell r="C1478" t="str">
            <v>EACH</v>
          </cell>
          <cell r="D1478" t="str">
            <v>SCUPPER, MODIFICATION, AS PER PLAN</v>
          </cell>
          <cell r="F1478"/>
          <cell r="G1478">
            <v>0</v>
          </cell>
        </row>
        <row r="1479">
          <cell r="A1479" t="str">
            <v>518E12900</v>
          </cell>
          <cell r="C1479" t="str">
            <v>EACH</v>
          </cell>
          <cell r="D1479" t="str">
            <v>SCUPPER, LENGTHENING</v>
          </cell>
          <cell r="F1479"/>
          <cell r="G1479">
            <v>0</v>
          </cell>
        </row>
        <row r="1480">
          <cell r="A1480" t="str">
            <v>518E12901</v>
          </cell>
          <cell r="C1480" t="str">
            <v>EACH</v>
          </cell>
          <cell r="D1480" t="str">
            <v>SCUPPER, LENGTHENING, AS PER PLAN</v>
          </cell>
          <cell r="F1480"/>
          <cell r="G1480">
            <v>0</v>
          </cell>
        </row>
        <row r="1481">
          <cell r="A1481" t="str">
            <v>518E20000</v>
          </cell>
          <cell r="C1481" t="str">
            <v>SY</v>
          </cell>
          <cell r="D1481" t="str">
            <v>PREFABRICATED GEOCOMPOSITE DRAIN</v>
          </cell>
          <cell r="F1481" t="str">
            <v>CHECK UNIT OF MEASURE</v>
          </cell>
          <cell r="G1481">
            <v>0</v>
          </cell>
        </row>
        <row r="1482">
          <cell r="A1482" t="str">
            <v>518E20050</v>
          </cell>
          <cell r="C1482" t="str">
            <v>LS</v>
          </cell>
          <cell r="D1482" t="str">
            <v>PREFABRICATED GEOCOMPOSITE DRAIN</v>
          </cell>
          <cell r="F1482" t="str">
            <v>CHECK UNIT OF MEASURE</v>
          </cell>
          <cell r="G1482">
            <v>0</v>
          </cell>
        </row>
        <row r="1483">
          <cell r="A1483" t="str">
            <v>518E21000</v>
          </cell>
          <cell r="C1483" t="str">
            <v>SY</v>
          </cell>
          <cell r="D1483" t="str">
            <v>POROUS BACKFILL</v>
          </cell>
          <cell r="F1483" t="str">
            <v>CHECK UNIT OF MEASURE</v>
          </cell>
          <cell r="G1483">
            <v>0</v>
          </cell>
        </row>
        <row r="1484">
          <cell r="A1484" t="str">
            <v>518E21001</v>
          </cell>
          <cell r="C1484" t="str">
            <v>SY</v>
          </cell>
          <cell r="D1484" t="str">
            <v>POROUS BACKFILL,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518E21050</v>
          </cell>
          <cell r="C1485" t="str">
            <v>SY</v>
          </cell>
          <cell r="D1485" t="str">
            <v>POROUS BACKFILL WITH GEOTEXTILE FABRIC</v>
          </cell>
          <cell r="F1485" t="str">
            <v>CHECK UNIT OF MEASURE</v>
          </cell>
          <cell r="G1485">
            <v>0</v>
          </cell>
        </row>
        <row r="1486">
          <cell r="A1486" t="str">
            <v>518E21051</v>
          </cell>
          <cell r="C1486" t="str">
            <v>SY</v>
          </cell>
          <cell r="D1486" t="str">
            <v>POROUS BACKFILL WITH GEOTEXTILE FABRIC,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518E21100</v>
          </cell>
          <cell r="C1487" t="str">
            <v>CY</v>
          </cell>
          <cell r="D1487" t="str">
            <v>POROUS BACKFILL</v>
          </cell>
          <cell r="F1487" t="str">
            <v>CHECK UNIT OF MEASURE</v>
          </cell>
          <cell r="G1487">
            <v>0</v>
          </cell>
        </row>
        <row r="1488">
          <cell r="A1488" t="str">
            <v>518E21101</v>
          </cell>
          <cell r="C1488" t="str">
            <v>CY</v>
          </cell>
          <cell r="D1488" t="str">
            <v>POROUS BACKFILL, AS PER PLAN</v>
          </cell>
          <cell r="F1488" t="str">
            <v>CHECK UNIT OF MEASURE</v>
          </cell>
          <cell r="G1488">
            <v>0</v>
          </cell>
        </row>
        <row r="1489">
          <cell r="A1489" t="str">
            <v>518E21200</v>
          </cell>
          <cell r="C1489" t="str">
            <v>CY</v>
          </cell>
          <cell r="D1489" t="str">
            <v>POROUS BACKFILL WITH GEOTEXTILE FABRIC</v>
          </cell>
          <cell r="F1489" t="str">
            <v>CHECK UNIT OF MEASURE</v>
          </cell>
          <cell r="G1489">
            <v>0</v>
          </cell>
        </row>
        <row r="1490">
          <cell r="A1490" t="str">
            <v>518E21201</v>
          </cell>
          <cell r="C1490" t="str">
            <v>CY</v>
          </cell>
          <cell r="D1490" t="str">
            <v>POROUS BACKFILL WITH GEOTEXTILE FABRIC, AS PER PLAN</v>
          </cell>
          <cell r="F1490" t="str">
            <v>CHECK UNIT OF MEASURE</v>
          </cell>
          <cell r="G1490">
            <v>0</v>
          </cell>
        </row>
        <row r="1491">
          <cell r="A1491" t="str">
            <v>518E21220</v>
          </cell>
          <cell r="C1491" t="str">
            <v>LS</v>
          </cell>
          <cell r="D1491" t="str">
            <v>POROUS BACKFILL</v>
          </cell>
          <cell r="F1491" t="str">
            <v>CHECK UNIT OF MEASURE</v>
          </cell>
          <cell r="G1491">
            <v>0</v>
          </cell>
        </row>
        <row r="1492">
          <cell r="A1492" t="str">
            <v>518E21221</v>
          </cell>
          <cell r="C1492" t="str">
            <v>LS</v>
          </cell>
          <cell r="D1492" t="str">
            <v>POROUS BACKFILL, AS PER PLAN</v>
          </cell>
          <cell r="F1492" t="str">
            <v>CHECK UNIT OF MEASURE</v>
          </cell>
          <cell r="G1492">
            <v>0</v>
          </cell>
        </row>
        <row r="1493">
          <cell r="A1493" t="str">
            <v>518E21230</v>
          </cell>
          <cell r="C1493" t="str">
            <v>LS</v>
          </cell>
          <cell r="D1493" t="str">
            <v>POROUS BACKFILL WITH GEOTEXTILE FABRIC</v>
          </cell>
          <cell r="F1493" t="str">
            <v>CHECK UNIT OF MEASURE</v>
          </cell>
          <cell r="G1493">
            <v>0</v>
          </cell>
        </row>
        <row r="1494">
          <cell r="A1494" t="str">
            <v>518E21231</v>
          </cell>
          <cell r="C1494" t="str">
            <v>LS</v>
          </cell>
          <cell r="D1494" t="str">
            <v>POROUS BACKFILL WITH GEOTEXTILE FABRIC, AS PER PLAN</v>
          </cell>
          <cell r="F1494" t="str">
            <v>CHECK UNIT OF MEASURE</v>
          </cell>
          <cell r="G1494">
            <v>0</v>
          </cell>
        </row>
        <row r="1495">
          <cell r="A1495" t="str">
            <v>518E22300</v>
          </cell>
          <cell r="B1495" t="str">
            <v>Y</v>
          </cell>
          <cell r="C1495" t="str">
            <v>FT</v>
          </cell>
          <cell r="D1495" t="str">
            <v>SPECIAL - STEEL DRIP STRIP</v>
          </cell>
          <cell r="F1495" t="str">
            <v>CHECK UNIT OF MEASURE</v>
          </cell>
          <cell r="G1495">
            <v>0</v>
          </cell>
        </row>
        <row r="1496">
          <cell r="A1496" t="str">
            <v>518E39800</v>
          </cell>
          <cell r="C1496" t="str">
            <v>FT</v>
          </cell>
          <cell r="D1496" t="str">
            <v>4" PERFORATED CORRUGATED PLASTIC PIPE</v>
          </cell>
          <cell r="F1496"/>
          <cell r="G1496">
            <v>0</v>
          </cell>
        </row>
        <row r="1497">
          <cell r="A1497" t="str">
            <v>518E39801</v>
          </cell>
          <cell r="C1497" t="str">
            <v>FT</v>
          </cell>
          <cell r="D1497" t="str">
            <v>4" PERFORATED CORRUGATED PLASTIC PIPE, AS PER PLAN</v>
          </cell>
          <cell r="F1497"/>
          <cell r="G1497">
            <v>0</v>
          </cell>
        </row>
        <row r="1498">
          <cell r="A1498" t="str">
            <v>518E39900</v>
          </cell>
          <cell r="C1498" t="str">
            <v>FT</v>
          </cell>
          <cell r="D1498" t="str">
            <v>4" NON-PERFORATED CORRUGATED PLASTIC PIPE, INCLUDING SPECIALS</v>
          </cell>
          <cell r="F1498"/>
          <cell r="G1498">
            <v>0</v>
          </cell>
        </row>
        <row r="1499">
          <cell r="A1499" t="str">
            <v>518E40000</v>
          </cell>
          <cell r="C1499" t="str">
            <v>FT</v>
          </cell>
          <cell r="D1499" t="str">
            <v>6" PERFORATED CORRUGATED PLASTIC PIPE</v>
          </cell>
          <cell r="F1499"/>
          <cell r="G1499">
            <v>0</v>
          </cell>
        </row>
        <row r="1500">
          <cell r="A1500" t="str">
            <v>518E40001</v>
          </cell>
          <cell r="C1500" t="str">
            <v>FT</v>
          </cell>
          <cell r="D1500" t="str">
            <v>6" PERFORATED CORRUGATED PLASTIC PIPE, AS PER PLAN</v>
          </cell>
          <cell r="F1500"/>
          <cell r="G1500">
            <v>0</v>
          </cell>
        </row>
        <row r="1501">
          <cell r="A1501" t="str">
            <v>518E40010</v>
          </cell>
          <cell r="B1501"/>
          <cell r="C1501" t="str">
            <v>FT</v>
          </cell>
          <cell r="D1501" t="str">
            <v>6" NON-PERFORATED CORRUGATED PLASTIC PIPE, INCLUDING SPECIALS</v>
          </cell>
          <cell r="F1501"/>
          <cell r="G1501">
            <v>0</v>
          </cell>
        </row>
        <row r="1502">
          <cell r="A1502" t="str">
            <v>518E40011</v>
          </cell>
          <cell r="C1502" t="str">
            <v>FT</v>
          </cell>
          <cell r="D1502" t="str">
            <v>6" NON-PERFORATED CORRUGATED PLASTIC PIPE, INCLUDING SPECIALS, AS PER PLAN</v>
          </cell>
          <cell r="G1502">
            <v>0</v>
          </cell>
        </row>
        <row r="1503">
          <cell r="A1503" t="str">
            <v>518E40012</v>
          </cell>
          <cell r="C1503" t="str">
            <v>FT</v>
          </cell>
          <cell r="D1503" t="str">
            <v>6" NON-PERFORATED CORRUGATED PLASTIC PIPE</v>
          </cell>
          <cell r="G1503">
            <v>0</v>
          </cell>
        </row>
        <row r="1504">
          <cell r="A1504" t="str">
            <v>518E41100</v>
          </cell>
          <cell r="C1504" t="str">
            <v>FT</v>
          </cell>
          <cell r="D1504" t="str">
            <v>6" PERFORATED HELICAL CORRUGATED STEEL PIPE, 707.01</v>
          </cell>
          <cell r="G1504">
            <v>0</v>
          </cell>
        </row>
        <row r="1505">
          <cell r="A1505" t="str">
            <v>518E41101</v>
          </cell>
          <cell r="C1505" t="str">
            <v>FT</v>
          </cell>
          <cell r="D1505" t="str">
            <v>6" PERFORATED HELICAL CORRUGATED STEEL PIPE, 707.01, AS PER PLAN</v>
          </cell>
          <cell r="G1505">
            <v>0</v>
          </cell>
        </row>
        <row r="1506">
          <cell r="A1506" t="str">
            <v>518E41200</v>
          </cell>
          <cell r="C1506" t="str">
            <v>FT</v>
          </cell>
          <cell r="D1506" t="str">
            <v>6" NON-PERFORATED HELICAL CORRUGATED STEEL PIPE, INCLUDING SPECIALS, 707.01</v>
          </cell>
          <cell r="G1506">
            <v>0</v>
          </cell>
        </row>
        <row r="1507">
          <cell r="A1507" t="str">
            <v>518E41201</v>
          </cell>
          <cell r="C1507" t="str">
            <v>FT</v>
          </cell>
          <cell r="D1507" t="str">
            <v>6" NON-PERFORATED HELICAL CORRUGATED STEEL PIPE, INCLUDING SPECIALS, 707.01, AS PER PLAN</v>
          </cell>
          <cell r="G1507">
            <v>0</v>
          </cell>
        </row>
        <row r="1508">
          <cell r="A1508" t="str">
            <v>518E42000</v>
          </cell>
          <cell r="C1508" t="str">
            <v>FT</v>
          </cell>
          <cell r="D1508" t="str">
            <v>8" PERFORATED CORRUGATED PLASTIC PIPE</v>
          </cell>
          <cell r="G1508">
            <v>0</v>
          </cell>
        </row>
        <row r="1509">
          <cell r="A1509" t="str">
            <v>518E42010</v>
          </cell>
          <cell r="C1509" t="str">
            <v>FT</v>
          </cell>
          <cell r="D1509" t="str">
            <v>8" NON-PERFORATED CORRUGATED PLASTIC PIPE, INCLUDING SPECIALS</v>
          </cell>
          <cell r="G1509">
            <v>0</v>
          </cell>
        </row>
        <row r="1510">
          <cell r="A1510" t="str">
            <v>518E42200</v>
          </cell>
          <cell r="C1510" t="str">
            <v>FT</v>
          </cell>
          <cell r="D1510" t="str">
            <v>8" PERFORATED CORRUGATED STEEL PIPE, 707.01</v>
          </cell>
          <cell r="G1510">
            <v>0</v>
          </cell>
        </row>
        <row r="1511">
          <cell r="A1511" t="str">
            <v>518E42201</v>
          </cell>
          <cell r="C1511" t="str">
            <v>FT</v>
          </cell>
          <cell r="D1511" t="str">
            <v>8" PERFORATED CORRUGATED STEEL PIPE, 707.01, AS PER PLAN</v>
          </cell>
          <cell r="G1511">
            <v>0</v>
          </cell>
        </row>
        <row r="1512">
          <cell r="A1512" t="str">
            <v>518E42300</v>
          </cell>
          <cell r="C1512" t="str">
            <v>FT</v>
          </cell>
          <cell r="D1512" t="str">
            <v>8" NON-PERFORATED CORRUGATED STEEL PIPE, INCLUDING SPECIALS, 707.01</v>
          </cell>
          <cell r="G1512">
            <v>0</v>
          </cell>
        </row>
        <row r="1513">
          <cell r="A1513" t="str">
            <v>518E42301</v>
          </cell>
          <cell r="C1513" t="str">
            <v>FT</v>
          </cell>
          <cell r="D1513" t="str">
            <v>8" NON-PERFORATED CORRUGATED STEEL PIPE, INCLUDING SPECIALS, 707.01, AS PER PLAN</v>
          </cell>
          <cell r="G1513">
            <v>0</v>
          </cell>
        </row>
        <row r="1514">
          <cell r="A1514" t="str">
            <v>518E42400</v>
          </cell>
          <cell r="C1514" t="str">
            <v>FT</v>
          </cell>
          <cell r="D1514" t="str">
            <v>6" PERFORATED PIPE, INCLUDING SPECIALS</v>
          </cell>
          <cell r="G1514">
            <v>0</v>
          </cell>
        </row>
        <row r="1515">
          <cell r="A1515" t="str">
            <v>518E42450</v>
          </cell>
          <cell r="C1515" t="str">
            <v>FT</v>
          </cell>
          <cell r="D1515" t="str">
            <v>6" NON-PERFORATED PIPE, INCLUDING SPECIALS</v>
          </cell>
          <cell r="G1515">
            <v>0</v>
          </cell>
        </row>
        <row r="1516">
          <cell r="A1516" t="str">
            <v>518E42451</v>
          </cell>
          <cell r="C1516" t="str">
            <v>FT</v>
          </cell>
          <cell r="D1516" t="str">
            <v>6" NON-PERFORATED PIPE, INCLUDING SPECIALS, AS PER PLAN</v>
          </cell>
          <cell r="G1516">
            <v>0</v>
          </cell>
        </row>
        <row r="1517">
          <cell r="A1517" t="str">
            <v>518E43300</v>
          </cell>
          <cell r="C1517" t="str">
            <v>FT</v>
          </cell>
          <cell r="D1517" t="str">
            <v>6" PIPE DOWNSPOUT, INCLUDING SPECIALS</v>
          </cell>
          <cell r="G1517">
            <v>0</v>
          </cell>
        </row>
        <row r="1518">
          <cell r="A1518" t="str">
            <v>518E43301</v>
          </cell>
          <cell r="C1518" t="str">
            <v>FT</v>
          </cell>
          <cell r="D1518" t="str">
            <v>6" PIPE DOWNSPOUT, INCLUDING SPECIALS, AS PER PLAN</v>
          </cell>
          <cell r="G1518">
            <v>0</v>
          </cell>
        </row>
        <row r="1519">
          <cell r="A1519" t="str">
            <v>518E51100</v>
          </cell>
          <cell r="C1519" t="str">
            <v>FT</v>
          </cell>
          <cell r="D1519" t="str">
            <v>8" PIPE DOWNSPOUT, INCLUDING SPECIALS</v>
          </cell>
          <cell r="G1519">
            <v>0</v>
          </cell>
        </row>
        <row r="1520">
          <cell r="A1520" t="str">
            <v>518E51101</v>
          </cell>
          <cell r="C1520" t="str">
            <v>FT</v>
          </cell>
          <cell r="D1520" t="str">
            <v>8" PIPE DOWNSPOUT, INCLUDING SPECIALS, AS PER PLAN</v>
          </cell>
          <cell r="G1520">
            <v>0</v>
          </cell>
        </row>
        <row r="1521">
          <cell r="A1521" t="str">
            <v>518E51200</v>
          </cell>
          <cell r="C1521" t="str">
            <v>FT</v>
          </cell>
          <cell r="D1521" t="str">
            <v>PIPE DOWNSPOUT, INCLUDING SPECIALS</v>
          </cell>
          <cell r="F1521" t="str">
            <v>OTHER THAN 6"&amp;8", SPECIFY SIZE</v>
          </cell>
          <cell r="G1521">
            <v>1</v>
          </cell>
        </row>
        <row r="1522">
          <cell r="A1522" t="str">
            <v>518E51201</v>
          </cell>
          <cell r="C1522" t="str">
            <v>FT</v>
          </cell>
          <cell r="D1522" t="str">
            <v>PIPE DOWNSPOUT, INCLUDING SPECIALS, AS PER PLAN</v>
          </cell>
          <cell r="F1522" t="str">
            <v>OTHER THAN 6"&amp;8", SPECIFY SIZE</v>
          </cell>
          <cell r="G1522">
            <v>1</v>
          </cell>
        </row>
        <row r="1523">
          <cell r="A1523" t="str">
            <v>518E51300</v>
          </cell>
          <cell r="C1523" t="str">
            <v>EACH</v>
          </cell>
          <cell r="D1523" t="str">
            <v>DOWNSPOUT MODIFICATION</v>
          </cell>
          <cell r="F1523" t="str">
            <v>SPECIFY SIZE</v>
          </cell>
          <cell r="G1523">
            <v>1</v>
          </cell>
        </row>
        <row r="1524">
          <cell r="A1524" t="str">
            <v>518E60000</v>
          </cell>
          <cell r="C1524" t="str">
            <v>LB</v>
          </cell>
          <cell r="D1524" t="str">
            <v>TROUGH HORIZONTAL CONDUCTOR</v>
          </cell>
          <cell r="F1524" t="str">
            <v>CHECK UNIT OF MEASURE</v>
          </cell>
          <cell r="G1524">
            <v>0</v>
          </cell>
        </row>
        <row r="1525">
          <cell r="A1525" t="str">
            <v>518E60010</v>
          </cell>
          <cell r="C1525" t="str">
            <v>FT</v>
          </cell>
          <cell r="D1525" t="str">
            <v>TROUGH HORIZONTAL CONDUCTOR</v>
          </cell>
          <cell r="F1525" t="str">
            <v>CHECK UNIT OF MEASURE</v>
          </cell>
          <cell r="G1525">
            <v>0</v>
          </cell>
        </row>
        <row r="1526">
          <cell r="A1526" t="str">
            <v>518E60011</v>
          </cell>
          <cell r="C1526" t="str">
            <v>FT</v>
          </cell>
          <cell r="D1526" t="str">
            <v>TROUGH HORIZONTAL CONDUCTOR,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518E60020</v>
          </cell>
          <cell r="C1527" t="str">
            <v>LB</v>
          </cell>
          <cell r="D1527" t="str">
            <v>PIPE HORIZONTAL CONDUCTOR</v>
          </cell>
          <cell r="F1527" t="str">
            <v>CHECK UNIT OF MEASURE</v>
          </cell>
          <cell r="G1527">
            <v>0</v>
          </cell>
        </row>
        <row r="1528">
          <cell r="A1528" t="str">
            <v>518E60030</v>
          </cell>
          <cell r="C1528" t="str">
            <v>FT</v>
          </cell>
          <cell r="D1528" t="str">
            <v>PIPE HORIZONTAL CONDUCTOR</v>
          </cell>
          <cell r="F1528" t="str">
            <v>CHECK UNIT OF MEASURE</v>
          </cell>
          <cell r="G1528">
            <v>0</v>
          </cell>
        </row>
        <row r="1529">
          <cell r="A1529" t="str">
            <v>518E60031</v>
          </cell>
          <cell r="C1529" t="str">
            <v>FT</v>
          </cell>
          <cell r="D1529" t="str">
            <v>PIPE HORIZONTAL CONDUCTOR,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518E61400</v>
          </cell>
          <cell r="B1530" t="str">
            <v>Y</v>
          </cell>
          <cell r="C1530" t="str">
            <v>EACH</v>
          </cell>
          <cell r="D1530" t="str">
            <v>SPECIAL - KEYWAY DRAIN</v>
          </cell>
          <cell r="F1530"/>
          <cell r="G1530">
            <v>0</v>
          </cell>
        </row>
        <row r="1531">
          <cell r="A1531" t="str">
            <v>518E62100</v>
          </cell>
          <cell r="C1531" t="str">
            <v>FT</v>
          </cell>
          <cell r="D1531" t="str">
            <v>STRUCTURE DRAINAGE, MISC.:</v>
          </cell>
          <cell r="F1531" t="str">
            <v>ADD SUPPLEMENTAL DESCRIPTION</v>
          </cell>
          <cell r="G1531">
            <v>1</v>
          </cell>
        </row>
        <row r="1532">
          <cell r="A1532" t="str">
            <v>518E62200</v>
          </cell>
          <cell r="C1532" t="str">
            <v>EACH</v>
          </cell>
          <cell r="D1532" t="str">
            <v>STRUCTURE DRAINAGE,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518E62400</v>
          </cell>
          <cell r="C1533" t="str">
            <v>SY</v>
          </cell>
          <cell r="D1533" t="str">
            <v>STRUCTURE DRAINAGE, MISC.: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518E62600</v>
          </cell>
          <cell r="C1534" t="str">
            <v>SF</v>
          </cell>
          <cell r="D1534" t="str">
            <v>STRUCTURE DRAINAGE, MISC.:</v>
          </cell>
          <cell r="F1534" t="str">
            <v>ADD SUPPLEMENTAL DESCRIPTION</v>
          </cell>
          <cell r="G1534">
            <v>1</v>
          </cell>
        </row>
        <row r="1535">
          <cell r="A1535" t="str">
            <v>518E63300</v>
          </cell>
          <cell r="C1535" t="str">
            <v>LS</v>
          </cell>
          <cell r="D1535" t="str">
            <v>STRUCTURE DRAINAGE, MISC.:</v>
          </cell>
          <cell r="F1535" t="str">
            <v>ADD SUPPLEMENTAL DESCRIPTION</v>
          </cell>
          <cell r="G1535">
            <v>1</v>
          </cell>
        </row>
        <row r="1536">
          <cell r="A1536" t="str">
            <v>519E00100</v>
          </cell>
          <cell r="B1536" t="str">
            <v>Y</v>
          </cell>
          <cell r="C1536" t="str">
            <v>SF</v>
          </cell>
          <cell r="D1536" t="str">
            <v>SPECIAL - COMPOSITE FIBER WRAP SYSTEM</v>
          </cell>
          <cell r="G1536">
            <v>0</v>
          </cell>
        </row>
        <row r="1537">
          <cell r="A1537" t="str">
            <v>519E10000</v>
          </cell>
          <cell r="C1537" t="str">
            <v>SY</v>
          </cell>
          <cell r="D1537" t="str">
            <v>PATCHING CONCRETE BRIDGE DECK OVERLAY WITH MICRO-SILICA MODIFIED CONCRETE</v>
          </cell>
          <cell r="F1537"/>
          <cell r="G1537">
            <v>0</v>
          </cell>
        </row>
        <row r="1538">
          <cell r="A1538" t="str">
            <v>519E11100</v>
          </cell>
          <cell r="C1538" t="str">
            <v>SF</v>
          </cell>
          <cell r="D1538" t="str">
            <v>PATCHING CONCRETE STRUCTURE</v>
          </cell>
          <cell r="F1538"/>
          <cell r="G1538">
            <v>0</v>
          </cell>
        </row>
        <row r="1539">
          <cell r="A1539" t="str">
            <v>519E11101</v>
          </cell>
          <cell r="C1539" t="str">
            <v>SF</v>
          </cell>
          <cell r="D1539" t="str">
            <v>PATCHING CONCRETE STRUCTURE, AS PER PLAN</v>
          </cell>
          <cell r="F1539"/>
          <cell r="G1539">
            <v>0</v>
          </cell>
        </row>
        <row r="1540">
          <cell r="A1540" t="str">
            <v>519E11600</v>
          </cell>
          <cell r="B1540" t="str">
            <v>Y</v>
          </cell>
          <cell r="C1540" t="str">
            <v>SF</v>
          </cell>
          <cell r="D1540" t="str">
            <v>SPECIAL - PATCHING CONCRETE STRUCTURE</v>
          </cell>
          <cell r="F1540" t="str">
            <v>ADD SUPPLEMENTAL DESCRIPTION</v>
          </cell>
          <cell r="G1540">
            <v>1</v>
          </cell>
        </row>
        <row r="1541">
          <cell r="A1541" t="str">
            <v>519E11710</v>
          </cell>
          <cell r="B1541" t="str">
            <v>Y</v>
          </cell>
          <cell r="C1541" t="str">
            <v>SY</v>
          </cell>
          <cell r="D1541" t="str">
            <v>SPECIAL - PATCHING CONCRETE STRUCTURE</v>
          </cell>
          <cell r="F1541" t="str">
            <v>ADD SUPPLEMENTAL DESCRIPTION</v>
          </cell>
          <cell r="G1541">
            <v>1</v>
          </cell>
        </row>
        <row r="1542">
          <cell r="A1542" t="str">
            <v>519E11720</v>
          </cell>
          <cell r="B1542" t="str">
            <v>Y</v>
          </cell>
          <cell r="C1542" t="str">
            <v>FT</v>
          </cell>
          <cell r="D1542" t="str">
            <v>SPECIAL - PATCHING CONCRETE STRUCTURE</v>
          </cell>
          <cell r="F1542" t="str">
            <v>ADD SUPPLEMENTAL DESCRIPTION</v>
          </cell>
          <cell r="G1542">
            <v>1</v>
          </cell>
        </row>
        <row r="1543">
          <cell r="A1543" t="str">
            <v>519E11900</v>
          </cell>
          <cell r="B1543" t="str">
            <v>Y</v>
          </cell>
          <cell r="C1543" t="str">
            <v>CY</v>
          </cell>
          <cell r="D1543" t="str">
            <v>SPECIAL - PATCHING CONCRETE STRUCTURE</v>
          </cell>
          <cell r="F1543" t="str">
            <v>ADD SUPPLEMENTAL DESCRIPTION</v>
          </cell>
          <cell r="G1543">
            <v>1</v>
          </cell>
        </row>
        <row r="1544">
          <cell r="A1544" t="str">
            <v>519E12200</v>
          </cell>
          <cell r="C1544" t="str">
            <v>SY</v>
          </cell>
          <cell r="D1544" t="str">
            <v>PATCHING CONCRETE BRIDGE DECK - TYPE A</v>
          </cell>
          <cell r="G1544">
            <v>0</v>
          </cell>
        </row>
        <row r="1545">
          <cell r="A1545" t="str">
            <v>519E12300</v>
          </cell>
          <cell r="C1545" t="str">
            <v>SY</v>
          </cell>
          <cell r="D1545" t="str">
            <v>PATCHING CONCRETE BRIDGE DECK - TYPE B</v>
          </cell>
          <cell r="G1545">
            <v>0</v>
          </cell>
        </row>
        <row r="1546">
          <cell r="A1546" t="str">
            <v>519E12304</v>
          </cell>
          <cell r="B1546"/>
          <cell r="C1546" t="str">
            <v>SY</v>
          </cell>
          <cell r="D1546" t="str">
            <v>PATCHING CONCRETE BRIDGE DECK - TYPE C</v>
          </cell>
          <cell r="F1546"/>
          <cell r="G1546">
            <v>0</v>
          </cell>
        </row>
        <row r="1547">
          <cell r="A1547" t="str">
            <v>519E12510</v>
          </cell>
          <cell r="B1547" t="str">
            <v>Y</v>
          </cell>
          <cell r="C1547" t="str">
            <v>SY</v>
          </cell>
          <cell r="D1547" t="str">
            <v>SPECIAL - PATCHING CONCRETE BRIDGE DECK</v>
          </cell>
          <cell r="F1547"/>
          <cell r="G1547">
            <v>0</v>
          </cell>
        </row>
        <row r="1548">
          <cell r="A1548" t="str">
            <v>519E12602</v>
          </cell>
          <cell r="B1548" t="str">
            <v>Y</v>
          </cell>
          <cell r="C1548" t="str">
            <v>SF</v>
          </cell>
          <cell r="D1548" t="str">
            <v>SPECIAL - LOW PRESSURE EPOXY INJECTING OF DELAMINATED CONCRETE</v>
          </cell>
          <cell r="F1548"/>
          <cell r="G1548">
            <v>0</v>
          </cell>
        </row>
        <row r="1549">
          <cell r="A1549" t="str">
            <v>519E12610</v>
          </cell>
          <cell r="B1549" t="str">
            <v>Y</v>
          </cell>
          <cell r="C1549" t="str">
            <v>FT</v>
          </cell>
          <cell r="D1549" t="str">
            <v>SPECIAL - CONCRETE REPAIR BY EPOXY INJECTION INCLUDING SURFACE PREPARATION</v>
          </cell>
          <cell r="F1549"/>
          <cell r="G1549">
            <v>0</v>
          </cell>
        </row>
        <row r="1550">
          <cell r="A1550" t="str">
            <v>519E12700</v>
          </cell>
          <cell r="B1550" t="str">
            <v>Y</v>
          </cell>
          <cell r="C1550" t="str">
            <v>FT</v>
          </cell>
          <cell r="D1550" t="str">
            <v>SPECIAL - SURFACE PREPARATION FOR EPOXY INJECTION AND FINISHING</v>
          </cell>
          <cell r="G1550">
            <v>0</v>
          </cell>
        </row>
        <row r="1551">
          <cell r="A1551" t="str">
            <v>519E12800</v>
          </cell>
          <cell r="B1551" t="str">
            <v>Y</v>
          </cell>
          <cell r="C1551" t="str">
            <v>SY</v>
          </cell>
          <cell r="D1551" t="str">
            <v>SPECIAL - BRIDGE DECK SURFACE PREPARATION</v>
          </cell>
          <cell r="F1551" t="str">
            <v>ADD SUPPLEMENTAL DESCRIPTION</v>
          </cell>
          <cell r="G1551">
            <v>1</v>
          </cell>
        </row>
        <row r="1552">
          <cell r="A1552" t="str">
            <v>519E13000</v>
          </cell>
          <cell r="B1552" t="str">
            <v>Y</v>
          </cell>
          <cell r="C1552" t="str">
            <v>CY</v>
          </cell>
          <cell r="D1552" t="str">
            <v>SPECIAL - BRIDGE DECK SURFACE REPAIR</v>
          </cell>
          <cell r="F1552" t="str">
            <v>ADD SUPPLEMENTAL DESCRIPTION</v>
          </cell>
          <cell r="G1552">
            <v>1</v>
          </cell>
        </row>
        <row r="1553">
          <cell r="A1553" t="str">
            <v>519E60000</v>
          </cell>
          <cell r="B1553" t="str">
            <v>Y</v>
          </cell>
          <cell r="C1553" t="str">
            <v>LS</v>
          </cell>
          <cell r="D1553" t="str">
            <v>SPECIAL - PATCHING CONCRETE STRUCTURE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520E10000</v>
          </cell>
          <cell r="B1554"/>
          <cell r="C1554" t="str">
            <v>SF</v>
          </cell>
          <cell r="D1554" t="str">
            <v>PNEUMATICALLY PLACED CONCRETE SHOTCRETE</v>
          </cell>
          <cell r="G1554">
            <v>0</v>
          </cell>
        </row>
        <row r="1555">
          <cell r="A1555" t="str">
            <v>520E10001</v>
          </cell>
          <cell r="B1555"/>
          <cell r="C1555" t="str">
            <v>SF</v>
          </cell>
          <cell r="D1555" t="str">
            <v>PNEUMATICALLY PLACED CONCRETE SHOTCRETE, AS PER PLAN</v>
          </cell>
          <cell r="G1555">
            <v>0</v>
          </cell>
        </row>
        <row r="1556">
          <cell r="A1556" t="str">
            <v>522E12200</v>
          </cell>
          <cell r="B1556"/>
          <cell r="C1556" t="str">
            <v>FT</v>
          </cell>
          <cell r="D1556" t="str">
            <v>STRUCTURAL PLATE CORRUGATED METAL STRUCTURE</v>
          </cell>
          <cell r="F1556" t="str">
            <v>SPECIFY DIMENSIONS</v>
          </cell>
          <cell r="G1556">
            <v>1</v>
          </cell>
        </row>
        <row r="1557">
          <cell r="A1557" t="str">
            <v>522E12201</v>
          </cell>
          <cell r="B1557"/>
          <cell r="C1557" t="str">
            <v>FT</v>
          </cell>
          <cell r="D1557" t="str">
            <v>STRUCTURAL PLATE CORRUGATED METAL STRUCTURE, AS PER PLAN</v>
          </cell>
          <cell r="F1557"/>
          <cell r="G1557">
            <v>0</v>
          </cell>
        </row>
        <row r="1558">
          <cell r="A1558" t="str">
            <v>523E20000</v>
          </cell>
          <cell r="B1558"/>
          <cell r="C1558" t="str">
            <v>EACH</v>
          </cell>
          <cell r="D1558" t="str">
            <v>DYNAMIC LOAD TESTING</v>
          </cell>
          <cell r="F1558"/>
          <cell r="G1558">
            <v>0</v>
          </cell>
        </row>
        <row r="1559">
          <cell r="A1559" t="str">
            <v>523E20001</v>
          </cell>
          <cell r="B1559"/>
          <cell r="C1559" t="str">
            <v>EACH</v>
          </cell>
          <cell r="D1559" t="str">
            <v>DYNAMIC LOAD TESTING, AS PER PLAN</v>
          </cell>
          <cell r="F1559"/>
          <cell r="G1559">
            <v>0</v>
          </cell>
        </row>
        <row r="1560">
          <cell r="A1560" t="str">
            <v>523E20500</v>
          </cell>
          <cell r="C1560" t="str">
            <v>EACH</v>
          </cell>
          <cell r="D1560" t="str">
            <v>RESTRIKE</v>
          </cell>
          <cell r="G1560">
            <v>0</v>
          </cell>
        </row>
        <row r="1561">
          <cell r="A1561" t="str">
            <v>523E20501</v>
          </cell>
          <cell r="C1561" t="str">
            <v>EACH</v>
          </cell>
          <cell r="D1561" t="str">
            <v>RESTRIKE, AS PER PLAN</v>
          </cell>
          <cell r="G1561">
            <v>0</v>
          </cell>
        </row>
        <row r="1562">
          <cell r="A1562" t="str">
            <v>524E94400</v>
          </cell>
          <cell r="C1562" t="str">
            <v>FT</v>
          </cell>
          <cell r="D1562" t="str">
            <v>DRILLED SHAFTS, 18" DIAMETER</v>
          </cell>
          <cell r="F1562"/>
          <cell r="G1562">
            <v>0</v>
          </cell>
        </row>
        <row r="1563">
          <cell r="A1563" t="str">
            <v>524E94401</v>
          </cell>
          <cell r="C1563" t="str">
            <v>FT</v>
          </cell>
          <cell r="D1563" t="str">
            <v>DRILLED SHAFTS, 18" DIAMETER, AS PER PLAN</v>
          </cell>
          <cell r="G1563">
            <v>0</v>
          </cell>
        </row>
        <row r="1564">
          <cell r="A1564" t="str">
            <v>524E94402</v>
          </cell>
          <cell r="C1564" t="str">
            <v>FT</v>
          </cell>
          <cell r="D1564" t="str">
            <v>DRILLED SHAFTS, 18" DIAMETER, ABOVE BEDROCK</v>
          </cell>
          <cell r="G1564">
            <v>0</v>
          </cell>
        </row>
        <row r="1565">
          <cell r="A1565" t="str">
            <v>524E94403</v>
          </cell>
          <cell r="C1565" t="str">
            <v>FT</v>
          </cell>
          <cell r="D1565" t="str">
            <v>DRILLED SHAFTS, 18" DIAMETER, ABOVE BEDROCK, AS PER PLAN</v>
          </cell>
          <cell r="G1565">
            <v>0</v>
          </cell>
        </row>
        <row r="1566">
          <cell r="A1566" t="str">
            <v>524E94404</v>
          </cell>
          <cell r="C1566" t="str">
            <v>FT</v>
          </cell>
          <cell r="D1566" t="str">
            <v>DRILLED SHAFTS, 18" DIAMETER, INTO BEDROCK</v>
          </cell>
          <cell r="G1566">
            <v>0</v>
          </cell>
        </row>
        <row r="1567">
          <cell r="A1567" t="str">
            <v>524E94405</v>
          </cell>
          <cell r="C1567" t="str">
            <v>FT</v>
          </cell>
          <cell r="D1567" t="str">
            <v>DRILLED SHAFTS, 18" DIAMETER, INTO BEDROCK, AS PER PLAN</v>
          </cell>
          <cell r="G1567">
            <v>0</v>
          </cell>
        </row>
        <row r="1568">
          <cell r="A1568" t="str">
            <v>524E94500</v>
          </cell>
          <cell r="C1568" t="str">
            <v>FT</v>
          </cell>
          <cell r="D1568" t="str">
            <v>DRILLED SHAFTS, 24" DIAMETER</v>
          </cell>
          <cell r="G1568">
            <v>0</v>
          </cell>
        </row>
        <row r="1569">
          <cell r="A1569" t="str">
            <v>524E94501</v>
          </cell>
          <cell r="C1569" t="str">
            <v>FT</v>
          </cell>
          <cell r="D1569" t="str">
            <v>DRILLED SHAFTS, 24" DIAMETER, AS PER PLAN</v>
          </cell>
          <cell r="G1569">
            <v>0</v>
          </cell>
        </row>
        <row r="1570">
          <cell r="A1570" t="str">
            <v>524E94502</v>
          </cell>
          <cell r="C1570" t="str">
            <v>FT</v>
          </cell>
          <cell r="D1570" t="str">
            <v>DRILLED SHAFTS, 24" DIAMETER, ABOVE BEDROCK</v>
          </cell>
          <cell r="G1570">
            <v>0</v>
          </cell>
        </row>
        <row r="1571">
          <cell r="A1571" t="str">
            <v>524E94503</v>
          </cell>
          <cell r="C1571" t="str">
            <v>FT</v>
          </cell>
          <cell r="D1571" t="str">
            <v>DRILLED SHAFTS, 24" DIAMETER, ABOVE BEDROCK, AS PER PLAN</v>
          </cell>
          <cell r="G1571">
            <v>0</v>
          </cell>
        </row>
        <row r="1572">
          <cell r="A1572" t="str">
            <v>524E94504</v>
          </cell>
          <cell r="C1572" t="str">
            <v>FT</v>
          </cell>
          <cell r="D1572" t="str">
            <v>DRILLED SHAFTS, 24" DIAMETER, INTO BEDROCK</v>
          </cell>
          <cell r="G1572">
            <v>0</v>
          </cell>
        </row>
        <row r="1573">
          <cell r="A1573" t="str">
            <v>524E94505</v>
          </cell>
          <cell r="C1573" t="str">
            <v>FT</v>
          </cell>
          <cell r="D1573" t="str">
            <v>DRILLED SHAFTS, 24" DIAMETER, INTO BEDROCK, AS PER PLAN</v>
          </cell>
          <cell r="G1573">
            <v>0</v>
          </cell>
        </row>
        <row r="1574">
          <cell r="A1574" t="str">
            <v>524E94600</v>
          </cell>
          <cell r="C1574" t="str">
            <v>FT</v>
          </cell>
          <cell r="D1574" t="str">
            <v>DRILLED SHAFTS, 30" DIAMETER</v>
          </cell>
          <cell r="G1574">
            <v>0</v>
          </cell>
        </row>
        <row r="1575">
          <cell r="A1575" t="str">
            <v>524E94601</v>
          </cell>
          <cell r="C1575" t="str">
            <v>FT</v>
          </cell>
          <cell r="D1575" t="str">
            <v>DRILLED SHAFTS, 30" DIAMETER, AS PER PLAN</v>
          </cell>
          <cell r="G1575">
            <v>0</v>
          </cell>
        </row>
        <row r="1576">
          <cell r="A1576" t="str">
            <v>524E94602</v>
          </cell>
          <cell r="C1576" t="str">
            <v>FT</v>
          </cell>
          <cell r="D1576" t="str">
            <v>DRILLED SHAFTS, 30" DIAMETER, ABOVE BEDROCK</v>
          </cell>
          <cell r="G1576">
            <v>0</v>
          </cell>
        </row>
        <row r="1577">
          <cell r="A1577" t="str">
            <v>524E94603</v>
          </cell>
          <cell r="C1577" t="str">
            <v>FT</v>
          </cell>
          <cell r="D1577" t="str">
            <v>DRILLED SHAFTS, 30" DIAMETER, ABOVE BEDROCK, AS PER PLAN</v>
          </cell>
          <cell r="G1577">
            <v>0</v>
          </cell>
        </row>
        <row r="1578">
          <cell r="A1578" t="str">
            <v>524E94604</v>
          </cell>
          <cell r="C1578" t="str">
            <v>FT</v>
          </cell>
          <cell r="D1578" t="str">
            <v>DRILLED SHAFTS, 30" DIAMETER, INTO BEDROCK</v>
          </cell>
          <cell r="G1578">
            <v>0</v>
          </cell>
        </row>
        <row r="1579">
          <cell r="A1579" t="str">
            <v>524E94605</v>
          </cell>
          <cell r="C1579" t="str">
            <v>FT</v>
          </cell>
          <cell r="D1579" t="str">
            <v>DRILLED SHAFTS, 30" DIAMETER INTO BEDROCK, AS PER PLAN</v>
          </cell>
          <cell r="G1579">
            <v>0</v>
          </cell>
        </row>
        <row r="1580">
          <cell r="A1580" t="str">
            <v>524E94700</v>
          </cell>
          <cell r="C1580" t="str">
            <v>FT</v>
          </cell>
          <cell r="D1580" t="str">
            <v>DRILLED SHAFTS, 36" DIAMETER</v>
          </cell>
          <cell r="G1580">
            <v>0</v>
          </cell>
        </row>
        <row r="1581">
          <cell r="A1581" t="str">
            <v>524E94701</v>
          </cell>
          <cell r="C1581" t="str">
            <v>FT</v>
          </cell>
          <cell r="D1581" t="str">
            <v>DRILLED SHAFTS, 36" DIAMETER, AS PER PLAN</v>
          </cell>
          <cell r="G1581">
            <v>0</v>
          </cell>
        </row>
        <row r="1582">
          <cell r="A1582" t="str">
            <v>524E94702</v>
          </cell>
          <cell r="C1582" t="str">
            <v>FT</v>
          </cell>
          <cell r="D1582" t="str">
            <v>DRILLED SHAFTS, 36" DIAMETER, ABOVE BEDROCK</v>
          </cell>
          <cell r="G1582">
            <v>0</v>
          </cell>
        </row>
        <row r="1583">
          <cell r="A1583" t="str">
            <v>524E94703</v>
          </cell>
          <cell r="C1583" t="str">
            <v>FT</v>
          </cell>
          <cell r="D1583" t="str">
            <v>DRILLED SHAFTS, 36" DIAMETER, ABOVE BEDROCK, AS PER PLAN</v>
          </cell>
          <cell r="G1583">
            <v>0</v>
          </cell>
        </row>
        <row r="1584">
          <cell r="A1584" t="str">
            <v>524E94704</v>
          </cell>
          <cell r="C1584" t="str">
            <v>FT</v>
          </cell>
          <cell r="D1584" t="str">
            <v>DRILLED SHAFTS, 36" DIAMETER, INTO BEDROCK</v>
          </cell>
          <cell r="G1584">
            <v>0</v>
          </cell>
        </row>
        <row r="1585">
          <cell r="A1585" t="str">
            <v>524E94705</v>
          </cell>
          <cell r="C1585" t="str">
            <v>FT</v>
          </cell>
          <cell r="D1585" t="str">
            <v>DRILLED SHAFTS, 36" DIAMETER, INTO BEDROCK, AS PER PLAN</v>
          </cell>
          <cell r="G1585">
            <v>0</v>
          </cell>
        </row>
        <row r="1586">
          <cell r="A1586" t="str">
            <v>524E94800</v>
          </cell>
          <cell r="C1586" t="str">
            <v>FT</v>
          </cell>
          <cell r="D1586" t="str">
            <v>DRILLED SHAFTS, 42" DIAMETER</v>
          </cell>
          <cell r="G1586">
            <v>0</v>
          </cell>
        </row>
        <row r="1587">
          <cell r="A1587" t="str">
            <v>524E94801</v>
          </cell>
          <cell r="C1587" t="str">
            <v>FT</v>
          </cell>
          <cell r="D1587" t="str">
            <v>DRILLED SHAFTS, 42" DIAMETER, AS PER LAN</v>
          </cell>
          <cell r="G1587">
            <v>0</v>
          </cell>
        </row>
        <row r="1588">
          <cell r="A1588" t="str">
            <v>524E94802</v>
          </cell>
          <cell r="C1588" t="str">
            <v>FT</v>
          </cell>
          <cell r="D1588" t="str">
            <v>DRILLED SHAFTS, 42" DIAMETER, ABOVE BEDROCK</v>
          </cell>
          <cell r="G1588">
            <v>0</v>
          </cell>
        </row>
        <row r="1589">
          <cell r="A1589" t="str">
            <v>524E94803</v>
          </cell>
          <cell r="C1589" t="str">
            <v>FT</v>
          </cell>
          <cell r="D1589" t="str">
            <v>DRILLED SHAFTS, 42" DIAMETER, ABOVE BEDROCK, AS PER PLAN</v>
          </cell>
          <cell r="G1589">
            <v>0</v>
          </cell>
        </row>
        <row r="1590">
          <cell r="A1590" t="str">
            <v>524E94804</v>
          </cell>
          <cell r="C1590" t="str">
            <v>FT</v>
          </cell>
          <cell r="D1590" t="str">
            <v>DRILLED SHAFTS, 42" DIAMETER, INTO BEDROCK</v>
          </cell>
          <cell r="G1590">
            <v>0</v>
          </cell>
        </row>
        <row r="1591">
          <cell r="A1591" t="str">
            <v>524E94805</v>
          </cell>
          <cell r="C1591" t="str">
            <v>FT</v>
          </cell>
          <cell r="D1591" t="str">
            <v>DRILLED SHAFTS, 42" DIAMETER, INTO BEDROCK, AS PER PLAN</v>
          </cell>
          <cell r="G1591">
            <v>0</v>
          </cell>
        </row>
        <row r="1592">
          <cell r="A1592" t="str">
            <v>524E94900</v>
          </cell>
          <cell r="C1592" t="str">
            <v>FT</v>
          </cell>
          <cell r="D1592" t="str">
            <v>DRILLED SHAFTS, 48" DIAMETER</v>
          </cell>
          <cell r="G1592">
            <v>0</v>
          </cell>
        </row>
        <row r="1593">
          <cell r="A1593" t="str">
            <v>524E94901</v>
          </cell>
          <cell r="C1593" t="str">
            <v>FT</v>
          </cell>
          <cell r="D1593" t="str">
            <v>DRILLED SHAFTS, 48" DIAMETER, AS PER PLAN</v>
          </cell>
          <cell r="G1593">
            <v>0</v>
          </cell>
        </row>
        <row r="1594">
          <cell r="A1594" t="str">
            <v>524E94902</v>
          </cell>
          <cell r="C1594" t="str">
            <v>FT</v>
          </cell>
          <cell r="D1594" t="str">
            <v>DRILLED SHAFTS, 48" DIAMETER, ABOVE BEDROCK</v>
          </cell>
          <cell r="G1594">
            <v>0</v>
          </cell>
        </row>
        <row r="1595">
          <cell r="A1595" t="str">
            <v>524E94903</v>
          </cell>
          <cell r="C1595" t="str">
            <v>FT</v>
          </cell>
          <cell r="D1595" t="str">
            <v>DRILLED SHAFTS, 48" DIAMETER ABOVE BEDROCK, AS PER PLAN</v>
          </cell>
          <cell r="G1595">
            <v>0</v>
          </cell>
        </row>
        <row r="1596">
          <cell r="A1596" t="str">
            <v>524E94904</v>
          </cell>
          <cell r="C1596" t="str">
            <v>FT</v>
          </cell>
          <cell r="D1596" t="str">
            <v>DRILLED SHAFTS, 48" DIAMETER, INTO BEDROCK</v>
          </cell>
          <cell r="G1596">
            <v>0</v>
          </cell>
        </row>
        <row r="1597">
          <cell r="A1597" t="str">
            <v>524E94905</v>
          </cell>
          <cell r="C1597" t="str">
            <v>FT</v>
          </cell>
          <cell r="D1597" t="str">
            <v>DRILLED SHAFTS, 48" DIAMETER, INTO BEDROCK, AS PER PLAN</v>
          </cell>
          <cell r="G1597">
            <v>0</v>
          </cell>
        </row>
        <row r="1598">
          <cell r="A1598" t="str">
            <v>524E94906</v>
          </cell>
          <cell r="C1598" t="str">
            <v>FT</v>
          </cell>
          <cell r="D1598" t="str">
            <v>DRILLED SHAFTS, 54" DIAMETER, ABOVE BEDROCK</v>
          </cell>
          <cell r="G1598">
            <v>0</v>
          </cell>
        </row>
        <row r="1599">
          <cell r="A1599" t="str">
            <v>524E94907</v>
          </cell>
          <cell r="C1599" t="str">
            <v>FT</v>
          </cell>
          <cell r="D1599" t="str">
            <v>DRILLED SHAFTS, 54" DIAMETER, ABOVE BEDROCK, AS PER PLAN</v>
          </cell>
          <cell r="G1599">
            <v>0</v>
          </cell>
        </row>
        <row r="1600">
          <cell r="A1600" t="str">
            <v>524E94908</v>
          </cell>
          <cell r="C1600" t="str">
            <v>FT</v>
          </cell>
          <cell r="D1600" t="str">
            <v>DRILLED SHAFTS, 54" DIAMETER, INTO BEDROCK</v>
          </cell>
          <cell r="G1600">
            <v>0</v>
          </cell>
        </row>
        <row r="1601">
          <cell r="A1601" t="str">
            <v>524E94909</v>
          </cell>
          <cell r="C1601" t="str">
            <v>FT</v>
          </cell>
          <cell r="D1601" t="str">
            <v>DRILLED SHAFTS, 54" DIAMETER, INTO BEDROCK, AS PER PLAN</v>
          </cell>
          <cell r="G1601">
            <v>0</v>
          </cell>
        </row>
        <row r="1602">
          <cell r="A1602" t="str">
            <v>524E94912</v>
          </cell>
          <cell r="C1602" t="str">
            <v>FT</v>
          </cell>
          <cell r="D1602" t="str">
            <v>DRILLED SHAFTS, 60" DIAMETER</v>
          </cell>
          <cell r="G1602">
            <v>0</v>
          </cell>
        </row>
        <row r="1603">
          <cell r="A1603" t="str">
            <v>524E94914</v>
          </cell>
          <cell r="C1603" t="str">
            <v>FT</v>
          </cell>
          <cell r="D1603" t="str">
            <v>DRILLED SHAFTS, 60" DIAMETER, ABOVE BEDROCK</v>
          </cell>
          <cell r="G1603">
            <v>0</v>
          </cell>
        </row>
        <row r="1604">
          <cell r="A1604" t="str">
            <v>524E94915</v>
          </cell>
          <cell r="C1604" t="str">
            <v>FT</v>
          </cell>
          <cell r="D1604" t="str">
            <v>DRILLED SHAFTS, 60" DIAMETER, ABOVE BEDROCK, AS PER PLAN</v>
          </cell>
          <cell r="G1604">
            <v>0</v>
          </cell>
        </row>
        <row r="1605">
          <cell r="A1605" t="str">
            <v>524E94918</v>
          </cell>
          <cell r="C1605" t="str">
            <v>FT</v>
          </cell>
          <cell r="D1605" t="str">
            <v>DRILLED SHAFTS, 60" DIAMETER, INTO BEDROCK</v>
          </cell>
          <cell r="G1605">
            <v>0</v>
          </cell>
        </row>
        <row r="1606">
          <cell r="A1606" t="str">
            <v>524E94919</v>
          </cell>
          <cell r="C1606" t="str">
            <v>FT</v>
          </cell>
          <cell r="D1606" t="str">
            <v>DRILLED SHAFTS, 60" DIAMETER, INTO BEDROCK, AS PER PLAN</v>
          </cell>
          <cell r="G1606">
            <v>0</v>
          </cell>
        </row>
        <row r="1607">
          <cell r="A1607" t="str">
            <v>524E94920</v>
          </cell>
          <cell r="C1607" t="str">
            <v>FT</v>
          </cell>
          <cell r="D1607" t="str">
            <v>DRILLED SHAFTS, 66" DIAMETER</v>
          </cell>
          <cell r="G1607">
            <v>0</v>
          </cell>
        </row>
        <row r="1608">
          <cell r="A1608" t="str">
            <v>524E94930</v>
          </cell>
          <cell r="C1608" t="str">
            <v>FT</v>
          </cell>
          <cell r="D1608" t="str">
            <v>DRILLED SHAFTS, 66" DIAMETER, ABOVE BEDROCK</v>
          </cell>
          <cell r="G1608">
            <v>0</v>
          </cell>
        </row>
        <row r="1609">
          <cell r="A1609" t="str">
            <v>524E94931</v>
          </cell>
          <cell r="C1609" t="str">
            <v>FT</v>
          </cell>
          <cell r="D1609" t="str">
            <v>DRILLED SHAFTS, 66" DIAMETER, ABOVE BEDROCK, AS PER PLAN</v>
          </cell>
          <cell r="G1609">
            <v>0</v>
          </cell>
        </row>
        <row r="1610">
          <cell r="A1610" t="str">
            <v>524E94934</v>
          </cell>
          <cell r="C1610" t="str">
            <v>FT</v>
          </cell>
          <cell r="D1610" t="str">
            <v>DRILLED SHAFTS, 66" DIAMETER, INTO BEDROCK</v>
          </cell>
          <cell r="G1610">
            <v>0</v>
          </cell>
        </row>
        <row r="1611">
          <cell r="A1611" t="str">
            <v>524E94935</v>
          </cell>
          <cell r="C1611" t="str">
            <v>FT</v>
          </cell>
          <cell r="D1611" t="str">
            <v>DRILLED SHAFTS, 66" DIAMETER, INTO BEDROCK, AS PER PLAN</v>
          </cell>
          <cell r="G1611">
            <v>0</v>
          </cell>
        </row>
        <row r="1612">
          <cell r="A1612" t="str">
            <v>524E94946</v>
          </cell>
          <cell r="C1612" t="str">
            <v>FT</v>
          </cell>
          <cell r="D1612" t="str">
            <v>DRILLED SHAFTS, 72" DIAMETER, ABOVE BEDROCK</v>
          </cell>
          <cell r="G1612">
            <v>0</v>
          </cell>
        </row>
        <row r="1613">
          <cell r="A1613" t="str">
            <v>524E94947</v>
          </cell>
          <cell r="C1613" t="str">
            <v>FT</v>
          </cell>
          <cell r="D1613" t="str">
            <v>DRILLED SHAFTS, 72" DIAMETER, ABOVE BEDROCK, AS PER PLAN</v>
          </cell>
          <cell r="G1613">
            <v>0</v>
          </cell>
        </row>
        <row r="1614">
          <cell r="A1614" t="str">
            <v>524E94950</v>
          </cell>
          <cell r="C1614" t="str">
            <v>FT</v>
          </cell>
          <cell r="D1614" t="str">
            <v>DRILLED SHAFTS, 72" DIAMETER, INTO BEDROCK</v>
          </cell>
          <cell r="G1614">
            <v>0</v>
          </cell>
        </row>
        <row r="1615">
          <cell r="A1615" t="str">
            <v>524E94951</v>
          </cell>
          <cell r="C1615" t="str">
            <v>FT</v>
          </cell>
          <cell r="D1615" t="str">
            <v>DRILLED SHAFTS, 72" DIAMETER, INTO BEDROCK, AS PER PLAN</v>
          </cell>
          <cell r="G1615">
            <v>0</v>
          </cell>
        </row>
        <row r="1616">
          <cell r="A1616" t="str">
            <v>524E94970</v>
          </cell>
          <cell r="C1616" t="str">
            <v>FT</v>
          </cell>
          <cell r="D1616" t="str">
            <v>DRILLED SHAFTS, 78" DIAMETER ABOVE BEDROCK</v>
          </cell>
          <cell r="G1616">
            <v>0</v>
          </cell>
        </row>
        <row r="1617">
          <cell r="A1617" t="str">
            <v>524E94971</v>
          </cell>
          <cell r="C1617" t="str">
            <v>FT</v>
          </cell>
          <cell r="D1617" t="str">
            <v>DRILLED SHAFTS, 78" DIAMETER ABOVE BEDROCK, AS PER PLAN</v>
          </cell>
          <cell r="G1617">
            <v>0</v>
          </cell>
        </row>
        <row r="1618">
          <cell r="A1618" t="str">
            <v>524E94980</v>
          </cell>
          <cell r="C1618" t="str">
            <v>FT</v>
          </cell>
          <cell r="D1618" t="str">
            <v>DRILLED SHAFTS, 78" DIAMETER, INTO BEDROCK</v>
          </cell>
          <cell r="G1618">
            <v>0</v>
          </cell>
        </row>
        <row r="1619">
          <cell r="A1619" t="str">
            <v>524E94988</v>
          </cell>
          <cell r="C1619" t="str">
            <v>FT</v>
          </cell>
          <cell r="D1619" t="str">
            <v>DRILLED SHAFTS, 90" DIAMETER, ABOVE BEDROCK</v>
          </cell>
          <cell r="G1619">
            <v>0</v>
          </cell>
        </row>
        <row r="1620">
          <cell r="A1620" t="str">
            <v>524E94990</v>
          </cell>
          <cell r="C1620" t="str">
            <v>FT</v>
          </cell>
          <cell r="D1620" t="str">
            <v>DRILLED SHAFTS, 84" DIAMETER, ABOVE BEDROCK</v>
          </cell>
          <cell r="G1620">
            <v>0</v>
          </cell>
        </row>
        <row r="1621">
          <cell r="A1621" t="str">
            <v>524E94991</v>
          </cell>
          <cell r="C1621" t="str">
            <v>FT</v>
          </cell>
          <cell r="D1621" t="str">
            <v>DRILLED SHAFTS, 84" DIAMETER, ABOVE BEDROCK, AS PER PLAN</v>
          </cell>
          <cell r="G1621">
            <v>0</v>
          </cell>
        </row>
        <row r="1622">
          <cell r="A1622" t="str">
            <v>524E94992</v>
          </cell>
          <cell r="C1622" t="str">
            <v>FT</v>
          </cell>
          <cell r="D1622" t="str">
            <v>DRILLED SHAFTS, 84" DIAMETER, INTO BEDROCK</v>
          </cell>
          <cell r="G1622">
            <v>0</v>
          </cell>
        </row>
        <row r="1623">
          <cell r="A1623" t="str">
            <v>524E94993</v>
          </cell>
          <cell r="C1623" t="str">
            <v>FT</v>
          </cell>
          <cell r="D1623" t="str">
            <v>DRILLED SHAFTS, 84" DIAMETER, INTO BEDROCK, AS PER PLAN</v>
          </cell>
          <cell r="G1623">
            <v>0</v>
          </cell>
        </row>
        <row r="1624">
          <cell r="A1624" t="str">
            <v>524E94994</v>
          </cell>
          <cell r="C1624" t="str">
            <v>FT</v>
          </cell>
          <cell r="D1624" t="str">
            <v>DRILLED SHAFTS, 90" DIAMETER, INTO BEDROCK</v>
          </cell>
          <cell r="G1624">
            <v>0</v>
          </cell>
        </row>
        <row r="1625">
          <cell r="A1625" t="str">
            <v>524E94995</v>
          </cell>
          <cell r="C1625" t="str">
            <v>FT</v>
          </cell>
          <cell r="D1625" t="str">
            <v>DRILLED SHAFTS, 90" DIAMETER, INTO BEDROCK, AS PER PLAN</v>
          </cell>
          <cell r="G1625">
            <v>0</v>
          </cell>
        </row>
        <row r="1626">
          <cell r="A1626" t="str">
            <v>524E94996</v>
          </cell>
          <cell r="C1626" t="str">
            <v>FT</v>
          </cell>
          <cell r="D1626" t="str">
            <v>DRILLED SHAFTS, 96" DIAMETER, ABOVE BEDROCK</v>
          </cell>
          <cell r="G1626">
            <v>0</v>
          </cell>
        </row>
        <row r="1627">
          <cell r="A1627" t="str">
            <v>524E94997</v>
          </cell>
          <cell r="C1627" t="str">
            <v>FT</v>
          </cell>
          <cell r="D1627" t="str">
            <v>DRILLED SHAFTS, 96" DIAMETER, ABOVE BEDROCK, AS PER PLAN</v>
          </cell>
          <cell r="G1627">
            <v>0</v>
          </cell>
        </row>
        <row r="1628">
          <cell r="A1628" t="str">
            <v>524E94998</v>
          </cell>
          <cell r="C1628" t="str">
            <v>FT</v>
          </cell>
          <cell r="D1628" t="str">
            <v>DRILLED SHAFTS, 96" DIAMETER, INTO BEDROCK</v>
          </cell>
          <cell r="G1628">
            <v>0</v>
          </cell>
        </row>
        <row r="1629">
          <cell r="A1629" t="str">
            <v>524E94999</v>
          </cell>
          <cell r="C1629" t="str">
            <v>FT</v>
          </cell>
          <cell r="D1629" t="str">
            <v>DRILLED SHAFTS, 96" DIAMETER, INTO BEDROCK, AS PER PLAN</v>
          </cell>
          <cell r="G1629">
            <v>0</v>
          </cell>
        </row>
        <row r="1630">
          <cell r="A1630" t="str">
            <v>524E95000</v>
          </cell>
          <cell r="C1630" t="str">
            <v>FT</v>
          </cell>
          <cell r="D1630" t="str">
            <v>DRILLED SHAFTS, MISC.:</v>
          </cell>
          <cell r="F1630" t="str">
            <v>ADD SUPPLEMENTAL DESCRIPTION</v>
          </cell>
          <cell r="G1630">
            <v>1</v>
          </cell>
        </row>
        <row r="1631">
          <cell r="A1631" t="str">
            <v>524E95100</v>
          </cell>
          <cell r="C1631" t="str">
            <v>EACH</v>
          </cell>
          <cell r="D1631" t="str">
            <v>DRILLED SHAFTS, MISC.:</v>
          </cell>
          <cell r="F1631" t="str">
            <v>ADD SUPPLEMENTAL DESCRIPTION</v>
          </cell>
          <cell r="G1631">
            <v>1</v>
          </cell>
        </row>
        <row r="1632">
          <cell r="A1632" t="str">
            <v>524E95200</v>
          </cell>
          <cell r="C1632" t="str">
            <v>LS</v>
          </cell>
          <cell r="D1632" t="str">
            <v>DRILLED SHAFTS, MISC.</v>
          </cell>
          <cell r="F1632" t="str">
            <v>ADD SUPPLEMENTAL DESCRIPTION</v>
          </cell>
          <cell r="G1632">
            <v>1</v>
          </cell>
        </row>
        <row r="1633">
          <cell r="A1633" t="str">
            <v>524E95300</v>
          </cell>
          <cell r="C1633" t="str">
            <v>LB</v>
          </cell>
          <cell r="D1633" t="str">
            <v>DRILLED SHAFTS, MISC.</v>
          </cell>
          <cell r="F1633" t="str">
            <v>ADD SUPPLEMENTAL DESCRIPTION</v>
          </cell>
          <cell r="G1633">
            <v>1</v>
          </cell>
        </row>
        <row r="1634">
          <cell r="A1634" t="str">
            <v>524E95400</v>
          </cell>
          <cell r="C1634" t="str">
            <v>FT</v>
          </cell>
          <cell r="D1634" t="str">
            <v>DRILLED SHAFTS, 18" DIAMETER WITH QC/QA</v>
          </cell>
          <cell r="G1634">
            <v>0</v>
          </cell>
        </row>
        <row r="1635">
          <cell r="A1635" t="str">
            <v>524E95402</v>
          </cell>
          <cell r="C1635" t="str">
            <v>FT</v>
          </cell>
          <cell r="D1635" t="str">
            <v>DRILLED SHAFTS, 18" DIAMETER, ABOVE BEDROCK WITH QC/QA</v>
          </cell>
          <cell r="G1635">
            <v>0</v>
          </cell>
        </row>
        <row r="1636">
          <cell r="A1636" t="str">
            <v>524E95404</v>
          </cell>
          <cell r="C1636" t="str">
            <v>FT</v>
          </cell>
          <cell r="D1636" t="str">
            <v>DRILLED SHAFTS, 18" DIAMETER, INTO BEDROCK WITH QC/QA</v>
          </cell>
          <cell r="F1636"/>
          <cell r="G1636">
            <v>0</v>
          </cell>
        </row>
        <row r="1637">
          <cell r="A1637" t="str">
            <v>524E95410</v>
          </cell>
          <cell r="C1637" t="str">
            <v>FT</v>
          </cell>
          <cell r="D1637" t="str">
            <v>DRILLED SHAFTS, 24" DIAMETER WITH QC/QA</v>
          </cell>
          <cell r="F1637"/>
          <cell r="G1637">
            <v>0</v>
          </cell>
        </row>
        <row r="1638">
          <cell r="A1638" t="str">
            <v>524E95412</v>
          </cell>
          <cell r="C1638" t="str">
            <v>FT</v>
          </cell>
          <cell r="D1638" t="str">
            <v>DRILLED SHAFTS, 24" DIAMETER, ABOVE BEDROCK WITH QC/QA</v>
          </cell>
          <cell r="F1638"/>
          <cell r="G1638">
            <v>0</v>
          </cell>
        </row>
        <row r="1639">
          <cell r="A1639" t="str">
            <v>524E95414</v>
          </cell>
          <cell r="C1639" t="str">
            <v>FT</v>
          </cell>
          <cell r="D1639" t="str">
            <v>DRILLED SHAFTS, 24" DIAMETER, INTO BEDROCK WITH QC/QA</v>
          </cell>
          <cell r="F1639"/>
          <cell r="G1639">
            <v>0</v>
          </cell>
        </row>
        <row r="1640">
          <cell r="A1640" t="str">
            <v>524E95420</v>
          </cell>
          <cell r="C1640" t="str">
            <v>FT</v>
          </cell>
          <cell r="D1640" t="str">
            <v>DRILLED SHAFTS, 30" DIAMETER WITH QC/QA</v>
          </cell>
          <cell r="G1640">
            <v>0</v>
          </cell>
        </row>
        <row r="1641">
          <cell r="A1641" t="str">
            <v>524E95422</v>
          </cell>
          <cell r="C1641" t="str">
            <v>FT</v>
          </cell>
          <cell r="D1641" t="str">
            <v>DRILLED SHAFTS, 30" DIAMETER, ABOVE BEDROCK WITH QC/QA</v>
          </cell>
          <cell r="G1641">
            <v>0</v>
          </cell>
        </row>
        <row r="1642">
          <cell r="A1642" t="str">
            <v>524E95424</v>
          </cell>
          <cell r="C1642" t="str">
            <v>FT</v>
          </cell>
          <cell r="D1642" t="str">
            <v>DRILLED SHAFTS, 30" DIAMETER, INTO BEDROCK WITH QC/QA</v>
          </cell>
          <cell r="G1642">
            <v>0</v>
          </cell>
        </row>
        <row r="1643">
          <cell r="A1643" t="str">
            <v>524E95430</v>
          </cell>
          <cell r="C1643" t="str">
            <v>FT</v>
          </cell>
          <cell r="D1643" t="str">
            <v>DRILLED SHAFTS, 36" DIAMETER WITH QC/QA</v>
          </cell>
          <cell r="G1643">
            <v>0</v>
          </cell>
        </row>
        <row r="1644">
          <cell r="A1644" t="str">
            <v>524E95432</v>
          </cell>
          <cell r="C1644" t="str">
            <v>FT</v>
          </cell>
          <cell r="D1644" t="str">
            <v>DRILLED SHAFTS, 36" DIAMETER, ABOVE BEDROCK WITH QC/QA</v>
          </cell>
          <cell r="G1644">
            <v>0</v>
          </cell>
        </row>
        <row r="1645">
          <cell r="A1645" t="str">
            <v>524E95434</v>
          </cell>
          <cell r="C1645" t="str">
            <v>FT</v>
          </cell>
          <cell r="D1645" t="str">
            <v>DRILLED SHAFTS, 36" DIAMETER, INTO BEDROCK WITH QC/QA</v>
          </cell>
          <cell r="G1645">
            <v>0</v>
          </cell>
        </row>
        <row r="1646">
          <cell r="A1646" t="str">
            <v>524E95435</v>
          </cell>
          <cell r="C1646" t="str">
            <v>FT</v>
          </cell>
          <cell r="D1646" t="str">
            <v>DRILLED SHAFTS, 36" DIAMETER, INTO BEDROCK WITH QC/QA, AS PER PLAN</v>
          </cell>
          <cell r="G1646">
            <v>0</v>
          </cell>
        </row>
        <row r="1647">
          <cell r="A1647" t="str">
            <v>524E95440</v>
          </cell>
          <cell r="C1647" t="str">
            <v>FT</v>
          </cell>
          <cell r="D1647" t="str">
            <v>DRILLED SHAFTS, 42" DIAMETER WITH QC/QA</v>
          </cell>
          <cell r="G1647">
            <v>0</v>
          </cell>
        </row>
        <row r="1648">
          <cell r="A1648" t="str">
            <v>524E95442</v>
          </cell>
          <cell r="C1648" t="str">
            <v>FT</v>
          </cell>
          <cell r="D1648" t="str">
            <v>DRILLED SHAFTS, 42" DIAMETER, ABOVE BEDROCK WITH QC/QA</v>
          </cell>
          <cell r="G1648">
            <v>0</v>
          </cell>
        </row>
        <row r="1649">
          <cell r="A1649" t="str">
            <v>524E95443</v>
          </cell>
          <cell r="C1649" t="str">
            <v>FT</v>
          </cell>
          <cell r="D1649" t="str">
            <v>DRILLED SHAFTS, 42" DIAMETER, ABOVE BEDROCK WITH QC/QA, AS PER PLAN</v>
          </cell>
          <cell r="G1649">
            <v>0</v>
          </cell>
        </row>
        <row r="1650">
          <cell r="A1650" t="str">
            <v>524E95444</v>
          </cell>
          <cell r="C1650" t="str">
            <v>FT</v>
          </cell>
          <cell r="D1650" t="str">
            <v>DRILLED SHAFTS, 42" DIAMETER, INTO BEDROCK WITH QC/QA</v>
          </cell>
          <cell r="G1650">
            <v>0</v>
          </cell>
        </row>
        <row r="1651">
          <cell r="A1651" t="str">
            <v>524E95445</v>
          </cell>
          <cell r="C1651" t="str">
            <v>FT</v>
          </cell>
          <cell r="D1651" t="str">
            <v>DRILLED SHAFTS, 42" DIAMETER, INTO BEDROCK WITH QC/QA, AS PER PLAN</v>
          </cell>
          <cell r="G1651">
            <v>0</v>
          </cell>
        </row>
        <row r="1652">
          <cell r="A1652" t="str">
            <v>524E95450</v>
          </cell>
          <cell r="C1652" t="str">
            <v>FT</v>
          </cell>
          <cell r="D1652" t="str">
            <v>DRILLED SHAFTS, 48" DIAMETER WITH QC/QA</v>
          </cell>
          <cell r="G1652">
            <v>0</v>
          </cell>
        </row>
        <row r="1653">
          <cell r="A1653" t="str">
            <v>524E95452</v>
          </cell>
          <cell r="C1653" t="str">
            <v>FT</v>
          </cell>
          <cell r="D1653" t="str">
            <v>DRILLED SHAFTS, 48" DIAMETER, ABOVE BEDROCK WITH QC/QA</v>
          </cell>
          <cell r="G1653">
            <v>0</v>
          </cell>
        </row>
        <row r="1654">
          <cell r="A1654" t="str">
            <v>524E95453</v>
          </cell>
          <cell r="C1654" t="str">
            <v>FT</v>
          </cell>
          <cell r="D1654" t="str">
            <v>DRILLED SHAFTS, 48" DIAMETER, ABOVE BEDROCK WITH QC/QA, AS PER PLAN</v>
          </cell>
          <cell r="G1654">
            <v>0</v>
          </cell>
        </row>
        <row r="1655">
          <cell r="A1655" t="str">
            <v>524E95454</v>
          </cell>
          <cell r="C1655" t="str">
            <v>FT</v>
          </cell>
          <cell r="D1655" t="str">
            <v>DRILLED SHAFTS, 48" DIAMETER, INTO BEDROCK WITH QC/QA</v>
          </cell>
          <cell r="G1655">
            <v>0</v>
          </cell>
        </row>
        <row r="1656">
          <cell r="A1656" t="str">
            <v>524E95455</v>
          </cell>
          <cell r="C1656" t="str">
            <v>FT</v>
          </cell>
          <cell r="D1656" t="str">
            <v>DRILLED SHAFTS, 48" DIAMETER, INTO BEDROCK WITH QC/QA, AS PER PLAN</v>
          </cell>
          <cell r="G1656">
            <v>0</v>
          </cell>
        </row>
        <row r="1657">
          <cell r="A1657" t="str">
            <v>524E95460</v>
          </cell>
          <cell r="C1657" t="str">
            <v>FT</v>
          </cell>
          <cell r="D1657" t="str">
            <v>DRILLED SHAFTS, 54" DIAMETER WITH QC/QA</v>
          </cell>
          <cell r="G1657">
            <v>0</v>
          </cell>
        </row>
        <row r="1658">
          <cell r="A1658" t="str">
            <v>524E95462</v>
          </cell>
          <cell r="C1658" t="str">
            <v>FT</v>
          </cell>
          <cell r="D1658" t="str">
            <v>DRILLED SHAFTS, 54" DIAMETER, ABOVE BEDROCK WITH QC/QA</v>
          </cell>
          <cell r="G1658">
            <v>0</v>
          </cell>
        </row>
        <row r="1659">
          <cell r="A1659" t="str">
            <v>524E95463</v>
          </cell>
          <cell r="C1659" t="str">
            <v>FT</v>
          </cell>
          <cell r="D1659" t="str">
            <v>DRILLED SHAFTS, 54" DIAMETER, ABOVE BEDROCK WITH QC/QA, AS PER PLAN</v>
          </cell>
          <cell r="G1659">
            <v>0</v>
          </cell>
        </row>
        <row r="1660">
          <cell r="A1660" t="str">
            <v>524E95464</v>
          </cell>
          <cell r="C1660" t="str">
            <v>FT</v>
          </cell>
          <cell r="D1660" t="str">
            <v>DRILLED SHAFTS, 54" DIAMETER, INTO BEDROCK WITH QC/QA</v>
          </cell>
          <cell r="G1660">
            <v>0</v>
          </cell>
        </row>
        <row r="1661">
          <cell r="A1661" t="str">
            <v>524E95470</v>
          </cell>
          <cell r="C1661" t="str">
            <v>FT</v>
          </cell>
          <cell r="D1661" t="str">
            <v>DRILLED SHAFTS, 60" DIAMETER WITH QC/QA</v>
          </cell>
          <cell r="G1661">
            <v>0</v>
          </cell>
        </row>
        <row r="1662">
          <cell r="A1662" t="str">
            <v>524E95472</v>
          </cell>
          <cell r="C1662" t="str">
            <v>FT</v>
          </cell>
          <cell r="D1662" t="str">
            <v>DRILLED SHAFTS, 60" DIAMETER, ABOVE BEDROCK WITH QC/QA</v>
          </cell>
          <cell r="G1662">
            <v>0</v>
          </cell>
        </row>
        <row r="1663">
          <cell r="A1663" t="str">
            <v>524E95474</v>
          </cell>
          <cell r="C1663" t="str">
            <v>FT</v>
          </cell>
          <cell r="D1663" t="str">
            <v>DRILLED SHAFTS, 60" DIAMETER, INTO BEDROCK WITH QC/QA</v>
          </cell>
          <cell r="G1663">
            <v>0</v>
          </cell>
        </row>
        <row r="1664">
          <cell r="A1664" t="str">
            <v>524E95475</v>
          </cell>
          <cell r="C1664" t="str">
            <v>FT</v>
          </cell>
          <cell r="D1664" t="str">
            <v>DRILLED SHAFTS, 60" DIAMETER, INTO BEDROCK WITH QC/QA, AS PER PLAN</v>
          </cell>
          <cell r="G1664">
            <v>0</v>
          </cell>
        </row>
        <row r="1665">
          <cell r="A1665" t="str">
            <v>524E95480</v>
          </cell>
          <cell r="C1665" t="str">
            <v>FT</v>
          </cell>
          <cell r="D1665" t="str">
            <v>DRILLED SHAFTS, 66" DIAMETER WITH QC/QA</v>
          </cell>
          <cell r="G1665">
            <v>0</v>
          </cell>
        </row>
        <row r="1666">
          <cell r="A1666" t="str">
            <v>524E95482</v>
          </cell>
          <cell r="C1666" t="str">
            <v>FT</v>
          </cell>
          <cell r="D1666" t="str">
            <v>DRILLED SHAFTS, 66" DIAMETER, ABOVE BEDROCK WITH QC/QA</v>
          </cell>
          <cell r="G1666">
            <v>0</v>
          </cell>
        </row>
        <row r="1667">
          <cell r="A1667" t="str">
            <v>524E95483</v>
          </cell>
          <cell r="C1667" t="str">
            <v>FT</v>
          </cell>
          <cell r="D1667" t="str">
            <v>DRILLED SHAFTS, 66" DIAMETER, ABOVE BEDROCK WITH QC/QA, AS PER PLAN</v>
          </cell>
          <cell r="G1667">
            <v>0</v>
          </cell>
        </row>
        <row r="1668">
          <cell r="A1668" t="str">
            <v>524E95484</v>
          </cell>
          <cell r="C1668" t="str">
            <v>FT</v>
          </cell>
          <cell r="D1668" t="str">
            <v>DRILLED SHAFTS, 66" DIAMETER, INTO BEDROCK WITH QC/QA</v>
          </cell>
          <cell r="G1668">
            <v>0</v>
          </cell>
        </row>
        <row r="1669">
          <cell r="A1669" t="str">
            <v>524E95490</v>
          </cell>
          <cell r="C1669" t="str">
            <v>FT</v>
          </cell>
          <cell r="D1669" t="str">
            <v>DRILLED SHAFTS, 72" DIAMETER WITH QC/QA</v>
          </cell>
          <cell r="G1669">
            <v>0</v>
          </cell>
        </row>
        <row r="1670">
          <cell r="A1670" t="str">
            <v>524E95492</v>
          </cell>
          <cell r="C1670" t="str">
            <v>FT</v>
          </cell>
          <cell r="D1670" t="str">
            <v>DRILLED SHAFTS, 72" DIAMETER, ABOVE BEDROCK WITH QC/QA</v>
          </cell>
          <cell r="G1670">
            <v>0</v>
          </cell>
        </row>
        <row r="1671">
          <cell r="A1671" t="str">
            <v>524E95494</v>
          </cell>
          <cell r="C1671" t="str">
            <v>FT</v>
          </cell>
          <cell r="D1671" t="str">
            <v>DRILLED SHAFTS, 72" DIAMETER, INTO BEDROCK WITH QC/QA</v>
          </cell>
          <cell r="G1671">
            <v>0</v>
          </cell>
        </row>
        <row r="1672">
          <cell r="A1672" t="str">
            <v>524E95495</v>
          </cell>
          <cell r="C1672" t="str">
            <v>FT</v>
          </cell>
          <cell r="D1672" t="str">
            <v>DRILLED SHAFTS, 72" DIAMETER, INTO BEDROCK WITH QC/QA, AS PER PLAN</v>
          </cell>
          <cell r="G1672">
            <v>0</v>
          </cell>
        </row>
        <row r="1673">
          <cell r="A1673" t="str">
            <v>524E95500</v>
          </cell>
          <cell r="C1673" t="str">
            <v>FT</v>
          </cell>
          <cell r="D1673" t="str">
            <v>DRILLED SHAFTS, 78" DIAMETER WITH QC/QA</v>
          </cell>
          <cell r="G1673">
            <v>0</v>
          </cell>
        </row>
        <row r="1674">
          <cell r="A1674" t="str">
            <v>524E95502</v>
          </cell>
          <cell r="C1674" t="str">
            <v>FT</v>
          </cell>
          <cell r="D1674" t="str">
            <v>DRILLED SHAFTS, 78" DIAMETER, ABOVE BEDROCK WITH QC/QA</v>
          </cell>
          <cell r="G1674">
            <v>0</v>
          </cell>
        </row>
        <row r="1675">
          <cell r="A1675" t="str">
            <v>524E95503</v>
          </cell>
          <cell r="C1675" t="str">
            <v>FT</v>
          </cell>
          <cell r="D1675" t="str">
            <v>DRILLED SHAFTS, 78" DIAMETER, ABOVE BEDROCK WITH QC/QA, AS PER PLAN</v>
          </cell>
          <cell r="G1675">
            <v>0</v>
          </cell>
        </row>
        <row r="1676">
          <cell r="A1676" t="str">
            <v>524E95504</v>
          </cell>
          <cell r="C1676" t="str">
            <v>FT</v>
          </cell>
          <cell r="D1676" t="str">
            <v>DRILLED SHAFTS, 78" DIAMETER, INTO BEDROCK WITH QC/QA</v>
          </cell>
          <cell r="G1676">
            <v>0</v>
          </cell>
        </row>
        <row r="1677">
          <cell r="A1677" t="str">
            <v>524E95510</v>
          </cell>
          <cell r="C1677" t="str">
            <v>FT</v>
          </cell>
          <cell r="D1677" t="str">
            <v>DRILLED SHAFTS, 84" DIAMETER WITH QC/QA</v>
          </cell>
          <cell r="G1677">
            <v>0</v>
          </cell>
        </row>
        <row r="1678">
          <cell r="A1678" t="str">
            <v>524E95512</v>
          </cell>
          <cell r="C1678" t="str">
            <v>FT</v>
          </cell>
          <cell r="D1678" t="str">
            <v>DRILLED SHAFTS, 84" DIAMETER, ABOVE BEDROCK WITH QC/QA</v>
          </cell>
          <cell r="G1678">
            <v>0</v>
          </cell>
        </row>
        <row r="1679">
          <cell r="A1679" t="str">
            <v>524E95514</v>
          </cell>
          <cell r="C1679" t="str">
            <v>FT</v>
          </cell>
          <cell r="D1679" t="str">
            <v>DRILLED SHAFTS, 84" DIAMETER, INTO BEDROCK WITH QC/QA</v>
          </cell>
          <cell r="G1679">
            <v>0</v>
          </cell>
        </row>
        <row r="1680">
          <cell r="A1680" t="str">
            <v>524E95520</v>
          </cell>
          <cell r="C1680" t="str">
            <v>FT</v>
          </cell>
          <cell r="D1680" t="str">
            <v>DRILLED SHAFTS, 90" DIAMETER WITH QC/QA</v>
          </cell>
          <cell r="G1680">
            <v>0</v>
          </cell>
        </row>
        <row r="1681">
          <cell r="A1681" t="str">
            <v>524E95522</v>
          </cell>
          <cell r="C1681" t="str">
            <v>FT</v>
          </cell>
          <cell r="D1681" t="str">
            <v>DRILLED SHAFTS, 90" DIAMETER, ABOVE BEDROCK WITH QC/QA</v>
          </cell>
          <cell r="G1681">
            <v>0</v>
          </cell>
        </row>
        <row r="1682">
          <cell r="A1682" t="str">
            <v>524E95524</v>
          </cell>
          <cell r="C1682" t="str">
            <v>FT</v>
          </cell>
          <cell r="D1682" t="str">
            <v>DRILLED SHAFTS, 90" DIAMETER, INTO BEDROCK WITH QC/QA</v>
          </cell>
          <cell r="G1682">
            <v>0</v>
          </cell>
        </row>
        <row r="1683">
          <cell r="A1683" t="str">
            <v>524E95525</v>
          </cell>
          <cell r="C1683" t="str">
            <v>FT</v>
          </cell>
          <cell r="D1683" t="str">
            <v>DRILLED SHAFTS, 90" DIAMETER, INTO BEDROCK WITH QC/QA, AS PER PLAN</v>
          </cell>
          <cell r="G1683">
            <v>0</v>
          </cell>
        </row>
        <row r="1684">
          <cell r="A1684" t="str">
            <v>524E95530</v>
          </cell>
          <cell r="C1684" t="str">
            <v>FT</v>
          </cell>
          <cell r="D1684" t="str">
            <v>DRILLED SHAFTS, 96" DIAMETER WITH QC/QA</v>
          </cell>
          <cell r="G1684">
            <v>0</v>
          </cell>
        </row>
        <row r="1685">
          <cell r="A1685" t="str">
            <v>524E95532</v>
          </cell>
          <cell r="C1685" t="str">
            <v>FT</v>
          </cell>
          <cell r="D1685" t="str">
            <v>DRILLED SHAFTS, 96" DIAMETER, ABOVE BEDROCK WITH QC/QA</v>
          </cell>
          <cell r="G1685">
            <v>0</v>
          </cell>
        </row>
        <row r="1686">
          <cell r="A1686" t="str">
            <v>524E95533</v>
          </cell>
          <cell r="C1686" t="str">
            <v>FT</v>
          </cell>
          <cell r="D1686" t="str">
            <v>DRILLED SHAFTS, 96" DIAMETER, ABOVE BEDROCK WITH QC/QA, AS PER PLAN</v>
          </cell>
          <cell r="G1686">
            <v>0</v>
          </cell>
        </row>
        <row r="1687">
          <cell r="A1687" t="str">
            <v>524E95534</v>
          </cell>
          <cell r="C1687" t="str">
            <v>FT</v>
          </cell>
          <cell r="D1687" t="str">
            <v>DRILLED SHAFTS, 96" DIAMETER, INTO BEDROCK WITH QC/QA</v>
          </cell>
          <cell r="G1687">
            <v>0</v>
          </cell>
        </row>
        <row r="1688">
          <cell r="A1688" t="str">
            <v>524E95535</v>
          </cell>
          <cell r="C1688" t="str">
            <v>FT</v>
          </cell>
          <cell r="D1688" t="str">
            <v>DRILLED SHAFTS, 96" DIAMETER, INTO BEDROCK WITH QC/QA, AS PER PLAN</v>
          </cell>
          <cell r="G1688">
            <v>0</v>
          </cell>
        </row>
        <row r="1689">
          <cell r="A1689" t="str">
            <v>524E95542</v>
          </cell>
          <cell r="C1689" t="str">
            <v>FT</v>
          </cell>
          <cell r="D1689" t="str">
            <v>DRILLED SHAFTS, 102" DIAMETER, ABOVE BEDROCK WITH QC/QA</v>
          </cell>
          <cell r="G1689">
            <v>0</v>
          </cell>
        </row>
        <row r="1690">
          <cell r="A1690" t="str">
            <v>524E95543</v>
          </cell>
          <cell r="C1690" t="str">
            <v>FT</v>
          </cell>
          <cell r="D1690" t="str">
            <v>DRILLED SHAFTS, 102" DIAMETER, ABOVE BEDROCK WITH QC/QA, AS PER PLAN</v>
          </cell>
          <cell r="G1690">
            <v>0</v>
          </cell>
        </row>
        <row r="1691">
          <cell r="A1691" t="str">
            <v>526E10000</v>
          </cell>
          <cell r="C1691" t="str">
            <v>SY</v>
          </cell>
          <cell r="D1691" t="str">
            <v>REINFORCED CONCRETE APPROACH SLABS (T=12")</v>
          </cell>
          <cell r="G1691">
            <v>0</v>
          </cell>
        </row>
        <row r="1692">
          <cell r="A1692" t="str">
            <v>526E10001</v>
          </cell>
          <cell r="C1692" t="str">
            <v>SY</v>
          </cell>
          <cell r="D1692" t="str">
            <v>REINFORCED CONCRETE APPROACH SLABS (T=12"), AS PER PLAN</v>
          </cell>
          <cell r="G1692">
            <v>0</v>
          </cell>
        </row>
        <row r="1693">
          <cell r="A1693" t="str">
            <v>526E10010</v>
          </cell>
          <cell r="C1693" t="str">
            <v>SY</v>
          </cell>
          <cell r="D1693" t="str">
            <v>REINFORCED CONCRETE APPROACH SLABS WITH QC/QA (T=12")</v>
          </cell>
          <cell r="G1693">
            <v>0</v>
          </cell>
        </row>
        <row r="1694">
          <cell r="A1694" t="str">
            <v>526E10011</v>
          </cell>
          <cell r="C1694" t="str">
            <v>SY</v>
          </cell>
          <cell r="D1694" t="str">
            <v>REINFORCED CONCRETE APPROACH SLABS WITH QC/QA (T=12"), AS PER PLAN</v>
          </cell>
          <cell r="G1694">
            <v>0</v>
          </cell>
        </row>
        <row r="1695">
          <cell r="A1695" t="str">
            <v>526E15000</v>
          </cell>
          <cell r="C1695" t="str">
            <v>SY</v>
          </cell>
          <cell r="D1695" t="str">
            <v>REINFORCED CONCRETE APPROACH SLABS (T=13")</v>
          </cell>
          <cell r="G1695">
            <v>0</v>
          </cell>
        </row>
        <row r="1696">
          <cell r="A1696" t="str">
            <v>526E15001</v>
          </cell>
          <cell r="C1696" t="str">
            <v>SY</v>
          </cell>
          <cell r="D1696" t="str">
            <v>REINFORCED CONCRETE APPROACH SLABS (T=13"), AS PER PLAN</v>
          </cell>
          <cell r="G1696">
            <v>0</v>
          </cell>
        </row>
        <row r="1697">
          <cell r="A1697" t="str">
            <v>526E15010</v>
          </cell>
          <cell r="C1697" t="str">
            <v>SY</v>
          </cell>
          <cell r="D1697" t="str">
            <v>REINFORCED CONCRETE APPROACH SLABS WITH QC/QA (T=13")</v>
          </cell>
          <cell r="G1697">
            <v>0</v>
          </cell>
        </row>
        <row r="1698">
          <cell r="A1698" t="str">
            <v>526E15011</v>
          </cell>
          <cell r="C1698" t="str">
            <v>SY</v>
          </cell>
          <cell r="D1698" t="str">
            <v>REINFORCED CONCRETE APPROACH SLABS WITH QC/QA (T=13"), AS PER PLAN</v>
          </cell>
          <cell r="G1698">
            <v>0</v>
          </cell>
        </row>
        <row r="1699">
          <cell r="A1699" t="str">
            <v>526E25000</v>
          </cell>
          <cell r="C1699" t="str">
            <v>SY</v>
          </cell>
          <cell r="D1699" t="str">
            <v>REINFORCED CONCRETE APPROACH SLABS (T=15")</v>
          </cell>
          <cell r="G1699">
            <v>0</v>
          </cell>
        </row>
        <row r="1700">
          <cell r="A1700" t="str">
            <v>526E25001</v>
          </cell>
          <cell r="C1700" t="str">
            <v>SY</v>
          </cell>
          <cell r="D1700" t="str">
            <v>REINFORCED CONCRETE APPROACH SLABS (T=15"), AS PER PLAN</v>
          </cell>
          <cell r="G1700">
            <v>0</v>
          </cell>
        </row>
        <row r="1701">
          <cell r="A1701" t="str">
            <v>526E25010</v>
          </cell>
          <cell r="C1701" t="str">
            <v>SY</v>
          </cell>
          <cell r="D1701" t="str">
            <v>REINFORCED CONCRETE APPROACH SLABS WITH QC/QA (T=15")</v>
          </cell>
          <cell r="G1701">
            <v>0</v>
          </cell>
        </row>
        <row r="1702">
          <cell r="A1702" t="str">
            <v>526E25011</v>
          </cell>
          <cell r="C1702" t="str">
            <v>SY</v>
          </cell>
          <cell r="D1702" t="str">
            <v>REINFORCED CONCRETE APPROACH SLABS WITH QC/QA (T=15"), AS PER PLAN</v>
          </cell>
          <cell r="G1702">
            <v>0</v>
          </cell>
        </row>
        <row r="1703">
          <cell r="A1703" t="str">
            <v>526E30000</v>
          </cell>
          <cell r="C1703" t="str">
            <v>SY</v>
          </cell>
          <cell r="D1703" t="str">
            <v>REINFORCED CONCRETE APPROACH SLABS (T=17")</v>
          </cell>
          <cell r="G1703">
            <v>0</v>
          </cell>
        </row>
        <row r="1704">
          <cell r="A1704" t="str">
            <v>526E30001</v>
          </cell>
          <cell r="C1704" t="str">
            <v>SY</v>
          </cell>
          <cell r="D1704" t="str">
            <v>REINFORCED CONCRETE APPROACH SLABS (T=17"), AS PER PLAN</v>
          </cell>
          <cell r="G1704">
            <v>0</v>
          </cell>
        </row>
        <row r="1705">
          <cell r="A1705" t="str">
            <v>526E30010</v>
          </cell>
          <cell r="C1705" t="str">
            <v>SY</v>
          </cell>
          <cell r="D1705" t="str">
            <v>REINFORCED CONCRETE APPROACH SLABS WITH QC/QA (T=17")</v>
          </cell>
          <cell r="G1705">
            <v>0</v>
          </cell>
        </row>
        <row r="1706">
          <cell r="A1706" t="str">
            <v>526E30011</v>
          </cell>
          <cell r="C1706" t="str">
            <v>SY</v>
          </cell>
          <cell r="D1706" t="str">
            <v>REINFORCED CONCRETE APPROACH SLABS WITH QC/QA (T=17"), AS PER PLAN</v>
          </cell>
          <cell r="G1706">
            <v>0</v>
          </cell>
        </row>
        <row r="1707">
          <cell r="A1707" t="str">
            <v>526E35000</v>
          </cell>
          <cell r="C1707" t="str">
            <v>SY</v>
          </cell>
          <cell r="D1707" t="str">
            <v>REINFORCED CONCRETE APPROACH SLABS (VARIABLE THICKNESS)</v>
          </cell>
          <cell r="G1707">
            <v>0</v>
          </cell>
        </row>
        <row r="1708">
          <cell r="A1708" t="str">
            <v>526E35001</v>
          </cell>
          <cell r="C1708" t="str">
            <v>SY</v>
          </cell>
          <cell r="D1708" t="str">
            <v>REINFORCED CONCRETE APPROACH SLABS (VARIABLE THICKNESS), AS PER PLAN</v>
          </cell>
          <cell r="G1708">
            <v>0</v>
          </cell>
        </row>
        <row r="1709">
          <cell r="A1709" t="str">
            <v>526E35010</v>
          </cell>
          <cell r="C1709" t="str">
            <v>SY</v>
          </cell>
          <cell r="D1709" t="str">
            <v>REINFORCED CONCRETE APPROACH SLABS WITH QC/QA (VARIABLE THICKNESS)</v>
          </cell>
          <cell r="G1709">
            <v>0</v>
          </cell>
        </row>
        <row r="1710">
          <cell r="A1710" t="str">
            <v>526E90010</v>
          </cell>
          <cell r="C1710" t="str">
            <v>FT</v>
          </cell>
          <cell r="D1710" t="str">
            <v>TYPE A INSTALLATION</v>
          </cell>
          <cell r="G1710">
            <v>0</v>
          </cell>
        </row>
        <row r="1711">
          <cell r="A1711" t="str">
            <v>526E90011</v>
          </cell>
          <cell r="C1711" t="str">
            <v>FT</v>
          </cell>
          <cell r="D1711" t="str">
            <v>TYPE A INSTALLATION, AS PER PLAN</v>
          </cell>
          <cell r="G1711">
            <v>0</v>
          </cell>
        </row>
        <row r="1712">
          <cell r="A1712" t="str">
            <v>526E90020</v>
          </cell>
          <cell r="C1712" t="str">
            <v>SY</v>
          </cell>
          <cell r="D1712" t="str">
            <v>TYPE B INSTALLATION</v>
          </cell>
          <cell r="G1712">
            <v>0</v>
          </cell>
        </row>
        <row r="1713">
          <cell r="A1713" t="str">
            <v>526E90021</v>
          </cell>
          <cell r="C1713" t="str">
            <v>SY</v>
          </cell>
          <cell r="D1713" t="str">
            <v>TYPE B INSTALLATION, AS PER PLAN</v>
          </cell>
          <cell r="G1713">
            <v>0</v>
          </cell>
        </row>
        <row r="1714">
          <cell r="A1714" t="str">
            <v>526E90030</v>
          </cell>
          <cell r="C1714" t="str">
            <v>FT</v>
          </cell>
          <cell r="D1714" t="str">
            <v>TYPE C INSTALLATION</v>
          </cell>
          <cell r="G1714">
            <v>0</v>
          </cell>
        </row>
        <row r="1715">
          <cell r="A1715" t="str">
            <v>526E90031</v>
          </cell>
          <cell r="C1715" t="str">
            <v>FT</v>
          </cell>
          <cell r="D1715" t="str">
            <v>TYPE C INSTALLATION, AS PER PLAN</v>
          </cell>
          <cell r="G1715">
            <v>0</v>
          </cell>
        </row>
        <row r="1716">
          <cell r="A1716" t="str">
            <v>526E98100</v>
          </cell>
          <cell r="C1716" t="str">
            <v>SY</v>
          </cell>
          <cell r="D1716" t="str">
            <v>APPROACH SLABS, MISC.:</v>
          </cell>
          <cell r="F1716" t="str">
            <v>ADD SUPPLEMENTAL DESCRIPTION</v>
          </cell>
          <cell r="G1716">
            <v>1</v>
          </cell>
        </row>
        <row r="1717">
          <cell r="A1717" t="str">
            <v>526E98200</v>
          </cell>
          <cell r="C1717" t="str">
            <v>FT</v>
          </cell>
          <cell r="D1717" t="str">
            <v>APPROACH SLABS, MISC.: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530E00200</v>
          </cell>
          <cell r="B1718" t="str">
            <v>Y</v>
          </cell>
          <cell r="C1718" t="str">
            <v>LS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530E00300</v>
          </cell>
          <cell r="B1719" t="str">
            <v>Y</v>
          </cell>
          <cell r="C1719" t="str">
            <v>LB</v>
          </cell>
          <cell r="D1719" t="str">
            <v>SPECIAL - STRUCTURES</v>
          </cell>
          <cell r="F1719" t="str">
            <v>ADD SUPPLEMENTAL DESCRIPTION</v>
          </cell>
          <cell r="G1719">
            <v>1</v>
          </cell>
        </row>
        <row r="1720">
          <cell r="A1720" t="str">
            <v>530E00400</v>
          </cell>
          <cell r="B1720" t="str">
            <v>Y</v>
          </cell>
          <cell r="C1720" t="str">
            <v>EACH</v>
          </cell>
          <cell r="D1720" t="str">
            <v>SPECIAL - STRUCTURES</v>
          </cell>
          <cell r="F1720" t="str">
            <v>ADD SUPPLEMENTAL DESCRIPTION</v>
          </cell>
          <cell r="G1720">
            <v>1</v>
          </cell>
        </row>
        <row r="1721">
          <cell r="A1721" t="str">
            <v>530E00500</v>
          </cell>
          <cell r="B1721" t="str">
            <v>Y</v>
          </cell>
          <cell r="C1721" t="str">
            <v>HOUR</v>
          </cell>
          <cell r="D1721" t="str">
            <v>SPECIAL - STRUCTURES</v>
          </cell>
          <cell r="F1721" t="str">
            <v>ADD SUPPLEMENTAL DESCRIPTION</v>
          </cell>
          <cell r="G1721">
            <v>1</v>
          </cell>
        </row>
        <row r="1722">
          <cell r="A1722" t="str">
            <v>530E00510</v>
          </cell>
          <cell r="B1722" t="str">
            <v>Y</v>
          </cell>
          <cell r="C1722" t="str">
            <v>MNHR</v>
          </cell>
          <cell r="D1722" t="str">
            <v>SPECIAL - STRUCTURES</v>
          </cell>
          <cell r="F1722" t="str">
            <v>ADD SUPPLEMENTAL DESCRIPTION</v>
          </cell>
          <cell r="G1722">
            <v>1</v>
          </cell>
        </row>
        <row r="1723">
          <cell r="A1723" t="str">
            <v>530E00520</v>
          </cell>
          <cell r="B1723" t="str">
            <v>Y</v>
          </cell>
          <cell r="C1723" t="str">
            <v>DAY</v>
          </cell>
          <cell r="D1723" t="str">
            <v>SPECIAL - STRUCTURES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530E00600</v>
          </cell>
          <cell r="B1724" t="str">
            <v>Y</v>
          </cell>
          <cell r="C1724" t="str">
            <v>SF</v>
          </cell>
          <cell r="D1724" t="str">
            <v>SPECIAL - STRUCTURES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530E00800</v>
          </cell>
          <cell r="B1725" t="str">
            <v>Y</v>
          </cell>
          <cell r="C1725" t="str">
            <v>SY</v>
          </cell>
          <cell r="D1725" t="str">
            <v>SPECIAL - STRUCTURES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530E00900</v>
          </cell>
          <cell r="B1726" t="str">
            <v>Y</v>
          </cell>
          <cell r="C1726" t="str">
            <v>TON</v>
          </cell>
          <cell r="D1726" t="str">
            <v>SPECIAL - STRUCTURES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530E01100</v>
          </cell>
          <cell r="B1727" t="str">
            <v>Y</v>
          </cell>
          <cell r="C1727" t="str">
            <v>CY</v>
          </cell>
          <cell r="D1727" t="str">
            <v>SPECIAL - STRUCTURES</v>
          </cell>
          <cell r="F1727" t="str">
            <v>ADD SUPPLEMENTAL DESCRIPTION</v>
          </cell>
          <cell r="G1727">
            <v>1</v>
          </cell>
        </row>
        <row r="1728">
          <cell r="A1728" t="str">
            <v>530E01200</v>
          </cell>
          <cell r="B1728" t="str">
            <v>Y</v>
          </cell>
          <cell r="C1728" t="str">
            <v>CF</v>
          </cell>
          <cell r="D1728" t="str">
            <v>SPECIAL - STRUCTURES</v>
          </cell>
          <cell r="F1728" t="str">
            <v>ADD SUPPLEMENTAL DESCRIPTION</v>
          </cell>
          <cell r="G1728">
            <v>1</v>
          </cell>
        </row>
        <row r="1729">
          <cell r="A1729" t="str">
            <v>530E01300</v>
          </cell>
          <cell r="B1729" t="str">
            <v>Y</v>
          </cell>
          <cell r="C1729" t="str">
            <v>FT</v>
          </cell>
          <cell r="D1729" t="str">
            <v>SPECIAL - STRUCTURES</v>
          </cell>
          <cell r="F1729" t="str">
            <v>ADD SUPPLEMENTAL DESCRIPTION</v>
          </cell>
          <cell r="G1729">
            <v>1</v>
          </cell>
        </row>
        <row r="1730">
          <cell r="A1730" t="str">
            <v>530E01400</v>
          </cell>
          <cell r="B1730" t="str">
            <v>Y</v>
          </cell>
          <cell r="C1730" t="str">
            <v>GAL</v>
          </cell>
          <cell r="D1730" t="str">
            <v>SPECIAL - STRUCTURES</v>
          </cell>
          <cell r="F1730" t="str">
            <v>ADD SUPPLEMENTAL DESCRIPTION</v>
          </cell>
          <cell r="G1730">
            <v>1</v>
          </cell>
        </row>
        <row r="1731">
          <cell r="A1731" t="str">
            <v>530E10500</v>
          </cell>
          <cell r="B1731" t="str">
            <v>Y</v>
          </cell>
          <cell r="C1731" t="str">
            <v>PHS</v>
          </cell>
          <cell r="D1731" t="str">
            <v>SPECIAL - STRUCTURES</v>
          </cell>
          <cell r="F1731" t="str">
            <v>ADD SUPPLEMENTAL DESCRIPTION</v>
          </cell>
          <cell r="G1731">
            <v>1</v>
          </cell>
        </row>
        <row r="1732">
          <cell r="A1732" t="str">
            <v>530E10600</v>
          </cell>
          <cell r="B1732" t="str">
            <v>Y</v>
          </cell>
          <cell r="C1732" t="str">
            <v>SET</v>
          </cell>
          <cell r="D1732" t="str">
            <v>SPECIAL - STRUCTURES</v>
          </cell>
          <cell r="F1732" t="str">
            <v>ADD SUPPLEMENTAL DESCRIPTION</v>
          </cell>
          <cell r="G1732">
            <v>1</v>
          </cell>
        </row>
        <row r="1733">
          <cell r="A1733" t="str">
            <v>530E10700</v>
          </cell>
          <cell r="B1733" t="str">
            <v>Y</v>
          </cell>
          <cell r="C1733" t="str">
            <v>MFBM</v>
          </cell>
          <cell r="D1733" t="str">
            <v>SPECIAL - STRUCTURES</v>
          </cell>
          <cell r="F1733" t="str">
            <v>ADD SUPPLEMENTAL DESCRIPTION</v>
          </cell>
          <cell r="G1733">
            <v>1</v>
          </cell>
        </row>
        <row r="1734">
          <cell r="A1734" t="str">
            <v>530E11000</v>
          </cell>
          <cell r="B1734" t="str">
            <v>Y</v>
          </cell>
          <cell r="C1734" t="str">
            <v>UNIT</v>
          </cell>
          <cell r="D1734" t="str">
            <v>SPECIAL - LIGHTING FOR NIGHT PLACEMENT OF DECK OVERLAY</v>
          </cell>
          <cell r="F1734"/>
          <cell r="G1734">
            <v>0</v>
          </cell>
        </row>
        <row r="1735">
          <cell r="A1735" t="str">
            <v>530E13000</v>
          </cell>
          <cell r="B1735" t="str">
            <v>Y</v>
          </cell>
          <cell r="C1735" t="str">
            <v>SF</v>
          </cell>
          <cell r="D1735" t="str">
            <v>SPECIAL - FORM LINER</v>
          </cell>
          <cell r="F1735"/>
          <cell r="G1735">
            <v>0</v>
          </cell>
        </row>
        <row r="1736">
          <cell r="A1736" t="str">
            <v>530E14000</v>
          </cell>
          <cell r="B1736" t="str">
            <v>Y</v>
          </cell>
          <cell r="C1736" t="str">
            <v>LS</v>
          </cell>
          <cell r="D1736" t="str">
            <v>SPECIAL - STRUCTURAL SURVEY AND MONITORING OF VIBRATION</v>
          </cell>
          <cell r="F1736"/>
          <cell r="G1736">
            <v>0</v>
          </cell>
        </row>
        <row r="1737">
          <cell r="A1737" t="str">
            <v>530E14010</v>
          </cell>
          <cell r="B1737" t="str">
            <v>Y</v>
          </cell>
          <cell r="C1737" t="str">
            <v>EACH</v>
          </cell>
          <cell r="D1737" t="str">
            <v>SPECIAL - STRUCTURAL SURVEY AND MONITORING OF VIBRATION</v>
          </cell>
          <cell r="F1737"/>
          <cell r="G1737">
            <v>0</v>
          </cell>
        </row>
        <row r="1738">
          <cell r="A1738" t="str">
            <v>530E50000</v>
          </cell>
          <cell r="B1738" t="str">
            <v>Y</v>
          </cell>
          <cell r="C1738" t="str">
            <v>EACH</v>
          </cell>
          <cell r="D1738" t="str">
            <v>SPECIAL - RETAINING WALL</v>
          </cell>
          <cell r="F1738" t="str">
            <v>ADD SUPPLEMENTAL DESCRIPTION</v>
          </cell>
          <cell r="G1738">
            <v>1</v>
          </cell>
        </row>
        <row r="1739">
          <cell r="A1739" t="str">
            <v>530E50010</v>
          </cell>
          <cell r="B1739" t="str">
            <v>Y</v>
          </cell>
          <cell r="C1739" t="str">
            <v>SF</v>
          </cell>
          <cell r="D1739" t="str">
            <v>SPECIAL - RETAINING WALL</v>
          </cell>
          <cell r="F1739" t="str">
            <v>ADD SUPPLEMENTAL DESCRIPTION</v>
          </cell>
          <cell r="G1739">
            <v>1</v>
          </cell>
        </row>
        <row r="1740">
          <cell r="A1740" t="str">
            <v>530E50020</v>
          </cell>
          <cell r="B1740" t="str">
            <v>Y</v>
          </cell>
          <cell r="C1740" t="str">
            <v>FT</v>
          </cell>
          <cell r="D1740" t="str">
            <v>SPECIAL - RETAINING WALL</v>
          </cell>
          <cell r="F1740" t="str">
            <v>ADD SUPPLEMENTAL DESCRIPTION</v>
          </cell>
          <cell r="G1740">
            <v>1</v>
          </cell>
        </row>
        <row r="1741">
          <cell r="A1741" t="str">
            <v>530E50030</v>
          </cell>
          <cell r="B1741" t="str">
            <v>Y</v>
          </cell>
          <cell r="C1741" t="str">
            <v>LS</v>
          </cell>
          <cell r="D1741" t="str">
            <v>SPECIAL - RETAINING WALL</v>
          </cell>
          <cell r="F1741" t="str">
            <v>ADD SUPPLEMENTAL DESCRIPTION</v>
          </cell>
          <cell r="G1741">
            <v>1</v>
          </cell>
        </row>
        <row r="1742">
          <cell r="A1742" t="str">
            <v>530E51000</v>
          </cell>
          <cell r="B1742" t="str">
            <v>Y</v>
          </cell>
          <cell r="C1742" t="str">
            <v>SF</v>
          </cell>
          <cell r="D1742" t="str">
            <v>SPECIAL - RETAINING WALL, PRECAST WALL FACADE PANEL</v>
          </cell>
          <cell r="G1742">
            <v>0</v>
          </cell>
        </row>
        <row r="1743">
          <cell r="A1743" t="str">
            <v>530E51010</v>
          </cell>
          <cell r="B1743" t="str">
            <v>Y</v>
          </cell>
          <cell r="C1743" t="str">
            <v>SF</v>
          </cell>
          <cell r="D1743" t="str">
            <v>SPECIAL - RETAINING WALL, PRECAST CONCRETE LAGGING</v>
          </cell>
          <cell r="G1743">
            <v>0</v>
          </cell>
        </row>
        <row r="1744">
          <cell r="A1744" t="str">
            <v>530E51020</v>
          </cell>
          <cell r="B1744" t="str">
            <v>Y</v>
          </cell>
          <cell r="C1744" t="str">
            <v>SF</v>
          </cell>
          <cell r="D1744" t="str">
            <v>SPECIAL - RETAINING WALL, TIMBER LAGGING</v>
          </cell>
          <cell r="F1744"/>
          <cell r="G1744">
            <v>0</v>
          </cell>
        </row>
        <row r="1745">
          <cell r="A1745" t="str">
            <v>530E51100</v>
          </cell>
          <cell r="B1745" t="str">
            <v>Y</v>
          </cell>
          <cell r="C1745" t="str">
            <v>EACH</v>
          </cell>
          <cell r="D1745" t="str">
            <v>SPECIAL - RETAINING WALL, SOIL NAIL</v>
          </cell>
          <cell r="F1745"/>
          <cell r="G1745">
            <v>0</v>
          </cell>
        </row>
        <row r="1746">
          <cell r="A1746" t="str">
            <v>530E51110</v>
          </cell>
          <cell r="B1746" t="str">
            <v>Y</v>
          </cell>
          <cell r="C1746" t="str">
            <v>EACH</v>
          </cell>
          <cell r="D1746" t="str">
            <v>SPECIAL - RETAINING WALL, SOIL NAIL VERIFICATION TEST</v>
          </cell>
          <cell r="F1746"/>
          <cell r="G1746">
            <v>0</v>
          </cell>
        </row>
        <row r="1747">
          <cell r="A1747" t="str">
            <v>530E51120</v>
          </cell>
          <cell r="B1747" t="str">
            <v>Y</v>
          </cell>
          <cell r="C1747" t="str">
            <v>EACH</v>
          </cell>
          <cell r="D1747" t="str">
            <v>SPECIAL - RETAINING WALL, SOIL NAIL PROOF TEST</v>
          </cell>
          <cell r="F1747"/>
          <cell r="G1747">
            <v>0</v>
          </cell>
        </row>
        <row r="1748">
          <cell r="A1748" t="str">
            <v>530E99010</v>
          </cell>
          <cell r="B1748" t="str">
            <v>Y</v>
          </cell>
          <cell r="C1748" t="str">
            <v>LS</v>
          </cell>
          <cell r="D1748" t="str">
            <v>SPECIAL - SUBSTRUCTURE</v>
          </cell>
          <cell r="F1748" t="str">
            <v>DESIGN BUILD PROJECTS ONLY</v>
          </cell>
          <cell r="G1748">
            <v>0</v>
          </cell>
        </row>
        <row r="1749">
          <cell r="A1749" t="str">
            <v>530E99020</v>
          </cell>
          <cell r="B1749" t="str">
            <v>Y</v>
          </cell>
          <cell r="C1749" t="str">
            <v>LS</v>
          </cell>
          <cell r="D1749" t="str">
            <v>SPECIAL - SUPERSTRUCTURE</v>
          </cell>
          <cell r="F1749" t="str">
            <v>DESIGN BUILD PROJECTS ONLY</v>
          </cell>
          <cell r="G1749">
            <v>0</v>
          </cell>
        </row>
        <row r="1750">
          <cell r="A1750" t="str">
            <v>530E99040</v>
          </cell>
          <cell r="B1750" t="str">
            <v>Y</v>
          </cell>
          <cell r="C1750" t="str">
            <v>LS</v>
          </cell>
          <cell r="D1750" t="str">
            <v>SPECIAL - STRUCTURES</v>
          </cell>
          <cell r="F1750" t="str">
            <v>DESIGN BUILD PROJECTS ONLY</v>
          </cell>
          <cell r="G1750">
            <v>0</v>
          </cell>
        </row>
        <row r="1751">
          <cell r="A1751" t="str">
            <v>530E99050</v>
          </cell>
          <cell r="B1751" t="str">
            <v>Y</v>
          </cell>
          <cell r="C1751" t="str">
            <v>LS</v>
          </cell>
          <cell r="D1751" t="str">
            <v>SPECIAL - RETAINING WALL</v>
          </cell>
          <cell r="F1751" t="str">
            <v>DESIGN BUILD PROJECTS ONLY</v>
          </cell>
          <cell r="G1751">
            <v>0</v>
          </cell>
        </row>
        <row r="1752">
          <cell r="A1752" t="str">
            <v>530E99100</v>
          </cell>
          <cell r="B1752" t="str">
            <v>Y</v>
          </cell>
          <cell r="C1752" t="str">
            <v>LS</v>
          </cell>
          <cell r="D1752" t="str">
            <v>SPECIAL - MISCELLANEOUS STRUCTURE FOR DESIGN BUILD</v>
          </cell>
          <cell r="F1752" t="str">
            <v>DESIGN BUILD PROJECTS ONLY</v>
          </cell>
          <cell r="G1752">
            <v>0</v>
          </cell>
        </row>
        <row r="1753">
          <cell r="A1753" t="str">
            <v>601E10000</v>
          </cell>
          <cell r="B1753"/>
          <cell r="C1753" t="str">
            <v>SY</v>
          </cell>
          <cell r="D1753" t="str">
            <v>RIPRAP</v>
          </cell>
          <cell r="G1753">
            <v>0</v>
          </cell>
        </row>
        <row r="1754">
          <cell r="A1754" t="str">
            <v>601E10001</v>
          </cell>
          <cell r="B1754"/>
          <cell r="C1754" t="str">
            <v>SY</v>
          </cell>
          <cell r="D1754" t="str">
            <v>RIPRAP, AS PER PLAN</v>
          </cell>
          <cell r="F1754"/>
          <cell r="G1754">
            <v>0</v>
          </cell>
        </row>
        <row r="1755">
          <cell r="A1755" t="str">
            <v>601E10970</v>
          </cell>
          <cell r="B1755"/>
          <cell r="C1755" t="str">
            <v>SY</v>
          </cell>
          <cell r="D1755" t="str">
            <v>RIPRAP, TYPE A</v>
          </cell>
          <cell r="F1755"/>
          <cell r="G1755">
            <v>0</v>
          </cell>
        </row>
        <row r="1756">
          <cell r="A1756" t="str">
            <v>601E10971</v>
          </cell>
          <cell r="B1756"/>
          <cell r="C1756" t="str">
            <v>SY</v>
          </cell>
          <cell r="D1756" t="str">
            <v>RIPRAP, TYPE A, AS PER PLAN</v>
          </cell>
          <cell r="F1756"/>
          <cell r="G1756">
            <v>0</v>
          </cell>
        </row>
        <row r="1757">
          <cell r="A1757" t="str">
            <v>601E10980</v>
          </cell>
          <cell r="B1757"/>
          <cell r="C1757" t="str">
            <v>SY</v>
          </cell>
          <cell r="D1757" t="str">
            <v>RIPRAP, TYPE B</v>
          </cell>
          <cell r="F1757"/>
          <cell r="G1757">
            <v>0</v>
          </cell>
        </row>
        <row r="1758">
          <cell r="A1758" t="str">
            <v>601E10981</v>
          </cell>
          <cell r="B1758"/>
          <cell r="C1758" t="str">
            <v>SY</v>
          </cell>
          <cell r="D1758" t="str">
            <v>RIPRAP, TYPE B, AS PER PLAN</v>
          </cell>
          <cell r="F1758"/>
          <cell r="G1758">
            <v>0</v>
          </cell>
        </row>
        <row r="1759">
          <cell r="A1759" t="str">
            <v>601E10990</v>
          </cell>
          <cell r="C1759" t="str">
            <v>SY</v>
          </cell>
          <cell r="D1759" t="str">
            <v>RIPRAP, TYPE C</v>
          </cell>
          <cell r="G1759">
            <v>0</v>
          </cell>
        </row>
        <row r="1760">
          <cell r="A1760" t="str">
            <v>601E10991</v>
          </cell>
          <cell r="C1760" t="str">
            <v>SY</v>
          </cell>
          <cell r="D1760" t="str">
            <v>RIPRAP, TYPE C, AS PER PLAN</v>
          </cell>
          <cell r="G1760">
            <v>0</v>
          </cell>
        </row>
        <row r="1761">
          <cell r="A1761" t="str">
            <v>601E11000</v>
          </cell>
          <cell r="C1761" t="str">
            <v>SY</v>
          </cell>
          <cell r="D1761" t="str">
            <v>RIPRAP, TYPE D</v>
          </cell>
          <cell r="G1761">
            <v>0</v>
          </cell>
        </row>
        <row r="1762">
          <cell r="A1762" t="str">
            <v>601E11001</v>
          </cell>
          <cell r="C1762" t="str">
            <v>SY</v>
          </cell>
          <cell r="D1762" t="str">
            <v>RIPRAP, TYPE D, AS PER PLAN</v>
          </cell>
          <cell r="G1762">
            <v>0</v>
          </cell>
        </row>
        <row r="1763">
          <cell r="A1763" t="str">
            <v>601E12000</v>
          </cell>
          <cell r="C1763" t="str">
            <v>SY</v>
          </cell>
          <cell r="D1763" t="str">
            <v>RIPRAP, WITH GROUT</v>
          </cell>
          <cell r="G1763">
            <v>0</v>
          </cell>
        </row>
        <row r="1764">
          <cell r="A1764" t="str">
            <v>601E12001</v>
          </cell>
          <cell r="C1764" t="str">
            <v>SY</v>
          </cell>
          <cell r="D1764" t="str">
            <v>RIPRAP, WITH GROUT, AS PER PLAN</v>
          </cell>
          <cell r="G1764">
            <v>0</v>
          </cell>
        </row>
        <row r="1765">
          <cell r="A1765" t="str">
            <v>601E20000</v>
          </cell>
          <cell r="C1765" t="str">
            <v>SY</v>
          </cell>
          <cell r="D1765" t="str">
            <v>CRUSHED AGGREGATE SLOPE PROTECTION</v>
          </cell>
          <cell r="G1765">
            <v>0</v>
          </cell>
        </row>
        <row r="1766">
          <cell r="A1766" t="str">
            <v>601E20001</v>
          </cell>
          <cell r="C1766" t="str">
            <v>SY</v>
          </cell>
          <cell r="D1766" t="str">
            <v>CRUSHED AGGREGATE SLOPE PROTECTION, AS PER PLAN</v>
          </cell>
          <cell r="G1766">
            <v>0</v>
          </cell>
        </row>
        <row r="1767">
          <cell r="A1767" t="str">
            <v>601E20010</v>
          </cell>
          <cell r="C1767" t="str">
            <v>CY</v>
          </cell>
          <cell r="D1767" t="str">
            <v>CRUSHED AGGREGATE SLOPE PROTECTION</v>
          </cell>
          <cell r="G1767">
            <v>0</v>
          </cell>
        </row>
        <row r="1768">
          <cell r="A1768" t="str">
            <v>601E20011</v>
          </cell>
          <cell r="C1768" t="str">
            <v>CY</v>
          </cell>
          <cell r="D1768" t="str">
            <v>CRUSHED AGGREGATE SLOPE PROTECTION, AS PER PLAN</v>
          </cell>
          <cell r="G1768">
            <v>0</v>
          </cell>
        </row>
        <row r="1769">
          <cell r="A1769" t="str">
            <v>601E21000</v>
          </cell>
          <cell r="C1769" t="str">
            <v>SY</v>
          </cell>
          <cell r="D1769" t="str">
            <v>CONCRETE SLOPE PROTECTION</v>
          </cell>
          <cell r="G1769">
            <v>0</v>
          </cell>
        </row>
        <row r="1770">
          <cell r="A1770" t="str">
            <v>601E21001</v>
          </cell>
          <cell r="C1770" t="str">
            <v>SY</v>
          </cell>
          <cell r="D1770" t="str">
            <v>CONCRETE SLOPE PROTECTION, AS PER PLAN</v>
          </cell>
          <cell r="G1770">
            <v>0</v>
          </cell>
        </row>
        <row r="1771">
          <cell r="A1771" t="str">
            <v>601E21050</v>
          </cell>
          <cell r="C1771" t="str">
            <v>SY</v>
          </cell>
          <cell r="D1771" t="str">
            <v>TIED CONCRETE BLOCK MAT WITH TYPE 1 UNDERLAYMENT</v>
          </cell>
          <cell r="G1771">
            <v>0</v>
          </cell>
        </row>
        <row r="1772">
          <cell r="A1772" t="str">
            <v>601E21051</v>
          </cell>
          <cell r="C1772" t="str">
            <v>SY</v>
          </cell>
          <cell r="D1772" t="str">
            <v>TIED CONCRETE BLOCK MAT WITH TYPE 1 UNDERLAYMENT, AS PER PLAN</v>
          </cell>
          <cell r="G1772">
            <v>0</v>
          </cell>
        </row>
        <row r="1773">
          <cell r="A1773" t="str">
            <v>601E21060</v>
          </cell>
          <cell r="C1773" t="str">
            <v>SY</v>
          </cell>
          <cell r="D1773" t="str">
            <v>TIED CONCRETE BLOCK MAT WITH TYPE 2 UNDERLAYMENT</v>
          </cell>
          <cell r="G1773">
            <v>0</v>
          </cell>
        </row>
        <row r="1774">
          <cell r="A1774" t="str">
            <v>601E21061</v>
          </cell>
          <cell r="C1774" t="str">
            <v>SY</v>
          </cell>
          <cell r="D1774" t="str">
            <v>TIED CONCRETE BLOCK MAT WITH TYPE 2 UNDERLAYMENT, AS PER PLAN</v>
          </cell>
          <cell r="G1774">
            <v>0</v>
          </cell>
        </row>
        <row r="1775">
          <cell r="A1775" t="str">
            <v>601E21100</v>
          </cell>
          <cell r="C1775" t="str">
            <v>SY</v>
          </cell>
          <cell r="D1775" t="str">
            <v>SLOPE PROTECTION,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601E21150</v>
          </cell>
          <cell r="C1776" t="str">
            <v>CY</v>
          </cell>
          <cell r="D1776" t="str">
            <v>SLOPE PROTECTION, MISC.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601E21200</v>
          </cell>
          <cell r="C1777" t="str">
            <v>LS</v>
          </cell>
          <cell r="D1777" t="str">
            <v>SLOPE PROTECTION, MISC.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601E21900</v>
          </cell>
          <cell r="B1778" t="str">
            <v>Y</v>
          </cell>
          <cell r="C1778" t="str">
            <v>SY</v>
          </cell>
          <cell r="D1778" t="str">
            <v>SPECIAL - GEOCELL, SLOPE PROTECTION</v>
          </cell>
          <cell r="F1778" t="str">
            <v>SPECIFY THICKNESS</v>
          </cell>
          <cell r="G1778">
            <v>1</v>
          </cell>
        </row>
        <row r="1779">
          <cell r="A1779" t="str">
            <v>601E23000</v>
          </cell>
          <cell r="C1779" t="str">
            <v>SY</v>
          </cell>
          <cell r="D1779" t="str">
            <v>ARTICULATING CONCRETE BLOCK REVETMENT SYSTEM, TYPE 1</v>
          </cell>
          <cell r="G1779">
            <v>0</v>
          </cell>
        </row>
        <row r="1780">
          <cell r="A1780" t="str">
            <v>601E23001</v>
          </cell>
          <cell r="C1780" t="str">
            <v>SY</v>
          </cell>
          <cell r="D1780" t="str">
            <v>ARTICULATING CONCRETE BLOCK REVETMENT SYSTEM, TYPE 1, AS PER PLAN</v>
          </cell>
          <cell r="G1780">
            <v>0</v>
          </cell>
        </row>
        <row r="1781">
          <cell r="A1781" t="str">
            <v>601E23010</v>
          </cell>
          <cell r="C1781" t="str">
            <v>SY</v>
          </cell>
          <cell r="D1781" t="str">
            <v>ARTICULATING CONCRETE BLOCK REVETMENT SYSTEM, TYPE 2</v>
          </cell>
          <cell r="F1781"/>
          <cell r="G1781">
            <v>0</v>
          </cell>
        </row>
        <row r="1782">
          <cell r="A1782" t="str">
            <v>601E23011</v>
          </cell>
          <cell r="C1782" t="str">
            <v>SY</v>
          </cell>
          <cell r="D1782" t="str">
            <v>ARTICULATING CONCRETE BLOCK REVETMENT SYSTEM, TYPE 2, AS PER PLAN</v>
          </cell>
          <cell r="F1782"/>
          <cell r="G1782">
            <v>0</v>
          </cell>
        </row>
        <row r="1783">
          <cell r="A1783" t="str">
            <v>601E23020</v>
          </cell>
          <cell r="C1783" t="str">
            <v>SY</v>
          </cell>
          <cell r="D1783" t="str">
            <v>ARTICULATING CONCRETE BLOCK REVETMENT SYSTEM, TYPE 3</v>
          </cell>
          <cell r="F1783"/>
          <cell r="G1783">
            <v>0</v>
          </cell>
        </row>
        <row r="1784">
          <cell r="A1784" t="str">
            <v>601E23021</v>
          </cell>
          <cell r="B1784"/>
          <cell r="C1784" t="str">
            <v>SY</v>
          </cell>
          <cell r="D1784" t="str">
            <v>ARTICULATING CONCRETE BLOCK REVETMENT SYSTEM, TYPE 3, AS PER PLAN</v>
          </cell>
          <cell r="F1784"/>
          <cell r="G1784">
            <v>0</v>
          </cell>
        </row>
        <row r="1785">
          <cell r="A1785" t="str">
            <v>601E25000</v>
          </cell>
          <cell r="C1785" t="str">
            <v>CY</v>
          </cell>
          <cell r="D1785" t="str">
            <v>DUMPED ROCK FILL, TYPE A</v>
          </cell>
          <cell r="G1785">
            <v>0</v>
          </cell>
        </row>
        <row r="1786">
          <cell r="A1786" t="str">
            <v>601E25001</v>
          </cell>
          <cell r="C1786" t="str">
            <v>CY</v>
          </cell>
          <cell r="D1786" t="str">
            <v>DUMPED ROCK FILL, TYPE A, AS PER PLAN</v>
          </cell>
          <cell r="G1786">
            <v>0</v>
          </cell>
        </row>
        <row r="1787">
          <cell r="A1787" t="str">
            <v>601E26000</v>
          </cell>
          <cell r="C1787" t="str">
            <v>CY</v>
          </cell>
          <cell r="D1787" t="str">
            <v>DUMPED ROCK FILL, TYPE B</v>
          </cell>
          <cell r="G1787">
            <v>0</v>
          </cell>
        </row>
        <row r="1788">
          <cell r="A1788" t="str">
            <v>601E26001</v>
          </cell>
          <cell r="C1788" t="str">
            <v>CY</v>
          </cell>
          <cell r="D1788" t="str">
            <v>DUMPED ROCK FILL, TYPE B, AS PER PLAN</v>
          </cell>
          <cell r="G1788">
            <v>0</v>
          </cell>
        </row>
        <row r="1789">
          <cell r="A1789" t="str">
            <v>601E27000</v>
          </cell>
          <cell r="C1789" t="str">
            <v>CY</v>
          </cell>
          <cell r="D1789" t="str">
            <v>DUMPED ROCK FILL, TYPE C</v>
          </cell>
          <cell r="G1789">
            <v>0</v>
          </cell>
        </row>
        <row r="1790">
          <cell r="A1790" t="str">
            <v>601E27001</v>
          </cell>
          <cell r="C1790" t="str">
            <v>CY</v>
          </cell>
          <cell r="D1790" t="str">
            <v>DUMPED ROCK FILL, TYPE C, AS PER PLAN</v>
          </cell>
          <cell r="G1790">
            <v>0</v>
          </cell>
        </row>
        <row r="1791">
          <cell r="A1791" t="str">
            <v>601E28000</v>
          </cell>
          <cell r="C1791" t="str">
            <v>CY</v>
          </cell>
          <cell r="D1791" t="str">
            <v>DUMPED ROCK FILL, TYPE D</v>
          </cell>
          <cell r="G1791">
            <v>0</v>
          </cell>
        </row>
        <row r="1792">
          <cell r="A1792" t="str">
            <v>601E28001</v>
          </cell>
          <cell r="C1792" t="str">
            <v>CY</v>
          </cell>
          <cell r="D1792" t="str">
            <v>DUMPED ROCK FILL, TYPE D, AS PER PLAN</v>
          </cell>
          <cell r="G1792">
            <v>0</v>
          </cell>
        </row>
        <row r="1793">
          <cell r="A1793" t="str">
            <v>601E28100</v>
          </cell>
          <cell r="C1793" t="str">
            <v>CY</v>
          </cell>
          <cell r="D1793" t="str">
            <v>DUMPED ROCK FILL</v>
          </cell>
          <cell r="G1793">
            <v>0</v>
          </cell>
        </row>
        <row r="1794">
          <cell r="A1794" t="str">
            <v>601E28101</v>
          </cell>
          <cell r="C1794" t="str">
            <v>CY</v>
          </cell>
          <cell r="D1794" t="str">
            <v>DUMPED ROCK FILL, AS PER PLAN</v>
          </cell>
          <cell r="G1794">
            <v>0</v>
          </cell>
        </row>
        <row r="1795">
          <cell r="A1795" t="str">
            <v>601E30000</v>
          </cell>
          <cell r="C1795" t="str">
            <v>TON</v>
          </cell>
          <cell r="D1795" t="str">
            <v>DUMPED ROCK FILL,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601E32000</v>
          </cell>
          <cell r="C1796" t="str">
            <v>CY</v>
          </cell>
          <cell r="D1796" t="str">
            <v>ROCK CHANNEL PROTECTION, TYPE A WITH FILTER</v>
          </cell>
          <cell r="G1796">
            <v>0</v>
          </cell>
        </row>
        <row r="1797">
          <cell r="A1797" t="str">
            <v>601E32001</v>
          </cell>
          <cell r="C1797" t="str">
            <v>CY</v>
          </cell>
          <cell r="D1797" t="str">
            <v>ROCK CHANNEL PROTECTION, TYPE A WITH FILTER, AS PER PLAN</v>
          </cell>
          <cell r="G1797">
            <v>0</v>
          </cell>
        </row>
        <row r="1798">
          <cell r="A1798" t="str">
            <v>601E32004</v>
          </cell>
          <cell r="C1798" t="str">
            <v>CY</v>
          </cell>
          <cell r="D1798" t="str">
            <v>ROCK CHANNEL PROTECTION, TYPE A WITH GEOTEXTILE FABRIC</v>
          </cell>
          <cell r="G1798">
            <v>0</v>
          </cell>
        </row>
        <row r="1799">
          <cell r="A1799" t="str">
            <v>601E32005</v>
          </cell>
          <cell r="C1799" t="str">
            <v>CY</v>
          </cell>
          <cell r="D1799" t="str">
            <v>ROCK CHANNEL PROTECTION, TYPE A WITH GEOTEXTILE FABRIC, AS PER PLAN</v>
          </cell>
          <cell r="G1799">
            <v>0</v>
          </cell>
        </row>
        <row r="1800">
          <cell r="A1800" t="str">
            <v>601E32010</v>
          </cell>
          <cell r="C1800" t="str">
            <v>CY</v>
          </cell>
          <cell r="D1800" t="str">
            <v>ROCK CHANNEL PROTECTION, TYPE A WITH AGGREGATE FILTER</v>
          </cell>
          <cell r="G1800">
            <v>0</v>
          </cell>
        </row>
        <row r="1801">
          <cell r="A1801" t="str">
            <v>601E32011</v>
          </cell>
          <cell r="C1801" t="str">
            <v>CY</v>
          </cell>
          <cell r="D1801" t="str">
            <v>ROCK CHANNEL PROTECTION, TYPE A WITH AGGREGATE FILTER, AS PER PLAN</v>
          </cell>
          <cell r="F1801"/>
          <cell r="G1801">
            <v>0</v>
          </cell>
        </row>
        <row r="1802">
          <cell r="A1802" t="str">
            <v>601E32100</v>
          </cell>
          <cell r="C1802" t="str">
            <v>CY</v>
          </cell>
          <cell r="D1802" t="str">
            <v>ROCK CHANNEL PROTECTION, TYPE B WITH FILTER</v>
          </cell>
          <cell r="G1802">
            <v>0</v>
          </cell>
        </row>
        <row r="1803">
          <cell r="A1803" t="str">
            <v>601E32101</v>
          </cell>
          <cell r="C1803" t="str">
            <v>CY</v>
          </cell>
          <cell r="D1803" t="str">
            <v>ROCK CHANNEL PROTECTION, TYPE B WITH FILTER, AS PER PLAN</v>
          </cell>
          <cell r="G1803">
            <v>0</v>
          </cell>
        </row>
        <row r="1804">
          <cell r="A1804" t="str">
            <v>601E32104</v>
          </cell>
          <cell r="C1804" t="str">
            <v>CY</v>
          </cell>
          <cell r="D1804" t="str">
            <v>ROCK CHANNEL PROTECTION, TYPE B WITH GEOTEXTILE FABRIC</v>
          </cell>
          <cell r="G1804">
            <v>0</v>
          </cell>
        </row>
        <row r="1805">
          <cell r="A1805" t="str">
            <v>601E32105</v>
          </cell>
          <cell r="C1805" t="str">
            <v>CY</v>
          </cell>
          <cell r="D1805" t="str">
            <v>ROCK CHANNEL PROTECTION, TYPE B WITH GEOTEXTILE FABRIC, AS PER PLAN</v>
          </cell>
          <cell r="G1805">
            <v>0</v>
          </cell>
        </row>
        <row r="1806">
          <cell r="A1806" t="str">
            <v>601E32110</v>
          </cell>
          <cell r="C1806" t="str">
            <v>CY</v>
          </cell>
          <cell r="D1806" t="str">
            <v>ROCK CHANNEL PROTECTION, TYPE B WITH AGGREGATE FILTER</v>
          </cell>
          <cell r="G1806">
            <v>0</v>
          </cell>
        </row>
        <row r="1807">
          <cell r="A1807" t="str">
            <v>601E32111</v>
          </cell>
          <cell r="C1807" t="str">
            <v>CY</v>
          </cell>
          <cell r="D1807" t="str">
            <v>ROCK CHANNEL PROTECTION, TYPE B WITH AGGREGATE FILTER, AS PER PLAN</v>
          </cell>
          <cell r="G1807">
            <v>0</v>
          </cell>
        </row>
        <row r="1808">
          <cell r="A1808" t="str">
            <v>601E32200</v>
          </cell>
          <cell r="C1808" t="str">
            <v>CY</v>
          </cell>
          <cell r="D1808" t="str">
            <v>ROCK CHANNEL PROTECTION, TYPE C WITH FILTER</v>
          </cell>
          <cell r="G1808">
            <v>0</v>
          </cell>
        </row>
        <row r="1809">
          <cell r="A1809" t="str">
            <v>601E32201</v>
          </cell>
          <cell r="C1809" t="str">
            <v>CY</v>
          </cell>
          <cell r="D1809" t="str">
            <v>ROCK CHANNEL PROTECTION, TYPE C WITH FILTER, AS PER PLAN</v>
          </cell>
          <cell r="G1809">
            <v>0</v>
          </cell>
        </row>
        <row r="1810">
          <cell r="A1810" t="str">
            <v>601E32204</v>
          </cell>
          <cell r="C1810" t="str">
            <v>CY</v>
          </cell>
          <cell r="D1810" t="str">
            <v>ROCK CHANNEL PROTECTION, TYPE C WITH GEOTEXTILE FABRIC</v>
          </cell>
          <cell r="G1810">
            <v>0</v>
          </cell>
        </row>
        <row r="1811">
          <cell r="A1811" t="str">
            <v>601E32205</v>
          </cell>
          <cell r="C1811" t="str">
            <v>CY</v>
          </cell>
          <cell r="D1811" t="str">
            <v>ROCK CHANNEL PROTECTION, TYPE C WITH GEOTEXTILE FABRIC, AS PER PLAN</v>
          </cell>
          <cell r="G1811">
            <v>0</v>
          </cell>
        </row>
        <row r="1812">
          <cell r="A1812" t="str">
            <v>601E32210</v>
          </cell>
          <cell r="C1812" t="str">
            <v>CY</v>
          </cell>
          <cell r="D1812" t="str">
            <v>ROCK CHANNEL PROTECTION, TYPE C WITH AGGREGATE FILTER</v>
          </cell>
          <cell r="G1812">
            <v>0</v>
          </cell>
        </row>
        <row r="1813">
          <cell r="A1813" t="str">
            <v>601E32211</v>
          </cell>
          <cell r="C1813" t="str">
            <v>CY</v>
          </cell>
          <cell r="D1813" t="str">
            <v>ROCK CHANNEL PROTECTION, TYPE C WITH AGGREGATE FILTER, AS PER PLAN</v>
          </cell>
          <cell r="G1813">
            <v>0</v>
          </cell>
        </row>
        <row r="1814">
          <cell r="A1814" t="str">
            <v>601E32300</v>
          </cell>
          <cell r="C1814" t="str">
            <v>CY</v>
          </cell>
          <cell r="D1814" t="str">
            <v>ROCK CHANNEL PROTECTION, TYPE D WITH FILTER</v>
          </cell>
          <cell r="G1814">
            <v>0</v>
          </cell>
        </row>
        <row r="1815">
          <cell r="A1815" t="str">
            <v>601E32301</v>
          </cell>
          <cell r="C1815" t="str">
            <v>CY</v>
          </cell>
          <cell r="D1815" t="str">
            <v>ROCK CHANNEL PROTECTION, TYPE D WITH FILTER, AS PER PLAN</v>
          </cell>
          <cell r="G1815">
            <v>0</v>
          </cell>
        </row>
        <row r="1816">
          <cell r="A1816" t="str">
            <v>601E32304</v>
          </cell>
          <cell r="C1816" t="str">
            <v>CY</v>
          </cell>
          <cell r="D1816" t="str">
            <v>ROCK CHANNEL PROTECTION, TYPE D WITH GEOTEXTILE FABRIC</v>
          </cell>
          <cell r="G1816">
            <v>0</v>
          </cell>
        </row>
        <row r="1817">
          <cell r="A1817" t="str">
            <v>601E32305</v>
          </cell>
          <cell r="C1817" t="str">
            <v>CY</v>
          </cell>
          <cell r="D1817" t="str">
            <v>ROCK CHANNEL PROTECTION, TYPE D WITH GEOTEXTILE FABRIC, AS PER PLAN</v>
          </cell>
          <cell r="G1817">
            <v>0</v>
          </cell>
        </row>
        <row r="1818">
          <cell r="A1818" t="str">
            <v>601E32310</v>
          </cell>
          <cell r="C1818" t="str">
            <v>CY</v>
          </cell>
          <cell r="D1818" t="str">
            <v>ROCK CHANNEL PROTECTION, TYPE D WITH AGGREGATE FILTER</v>
          </cell>
          <cell r="G1818">
            <v>0</v>
          </cell>
        </row>
        <row r="1819">
          <cell r="A1819" t="str">
            <v>601E32311</v>
          </cell>
          <cell r="C1819" t="str">
            <v>CY</v>
          </cell>
          <cell r="D1819" t="str">
            <v>ROCK CHANNEL PROTECTION, TYPE D WITH AGGREGATE FILTER, AS PER PLAN</v>
          </cell>
          <cell r="G1819">
            <v>0</v>
          </cell>
        </row>
        <row r="1820">
          <cell r="A1820" t="str">
            <v>601E34000</v>
          </cell>
          <cell r="C1820" t="str">
            <v>CY</v>
          </cell>
          <cell r="D1820" t="str">
            <v>ROCK CHANNEL PROTECTION, TYPE A WITHOUT FILTER</v>
          </cell>
          <cell r="G1820">
            <v>0</v>
          </cell>
        </row>
        <row r="1821">
          <cell r="A1821" t="str">
            <v>601E34001</v>
          </cell>
          <cell r="C1821" t="str">
            <v>CY</v>
          </cell>
          <cell r="D1821" t="str">
            <v>ROCK CHANNEL PROTECTION, TYPE A WITHOUT FILTER, AS PER PLAN</v>
          </cell>
          <cell r="G1821">
            <v>0</v>
          </cell>
        </row>
        <row r="1822">
          <cell r="A1822" t="str">
            <v>601E34100</v>
          </cell>
          <cell r="C1822" t="str">
            <v>CY</v>
          </cell>
          <cell r="D1822" t="str">
            <v>ROCK CHANNEL PROTECTION, TYPE B WITHOUT FILTER</v>
          </cell>
          <cell r="G1822">
            <v>0</v>
          </cell>
        </row>
        <row r="1823">
          <cell r="A1823" t="str">
            <v>601E34101</v>
          </cell>
          <cell r="C1823" t="str">
            <v>CY</v>
          </cell>
          <cell r="D1823" t="str">
            <v>ROCK CHANNEL PROTECTION, TYPE B WITHOUT FILTER, AS PER PLAN</v>
          </cell>
          <cell r="G1823">
            <v>0</v>
          </cell>
        </row>
        <row r="1824">
          <cell r="A1824" t="str">
            <v>601E34200</v>
          </cell>
          <cell r="C1824" t="str">
            <v>CY</v>
          </cell>
          <cell r="D1824" t="str">
            <v>ROCK CHANNEL PROTECTION, TYPE C WITHOUT FILTER</v>
          </cell>
          <cell r="G1824">
            <v>0</v>
          </cell>
        </row>
        <row r="1825">
          <cell r="A1825" t="str">
            <v>601E34201</v>
          </cell>
          <cell r="C1825" t="str">
            <v>CY</v>
          </cell>
          <cell r="D1825" t="str">
            <v>ROCK CHANNEL PROTECTION, TYPE C WITHOUT FILTER, AS PER PLAN</v>
          </cell>
          <cell r="G1825">
            <v>0</v>
          </cell>
        </row>
        <row r="1826">
          <cell r="A1826" t="str">
            <v>601E34300</v>
          </cell>
          <cell r="C1826" t="str">
            <v>CY</v>
          </cell>
          <cell r="D1826" t="str">
            <v>ROCK CHANNEL PROTECTION, TYPE D WITHOUT FILTER</v>
          </cell>
          <cell r="G1826">
            <v>0</v>
          </cell>
        </row>
        <row r="1827">
          <cell r="A1827" t="str">
            <v>601E34301</v>
          </cell>
          <cell r="C1827" t="str">
            <v>CY</v>
          </cell>
          <cell r="D1827" t="str">
            <v>ROCK CHANNEL PROTECTION, TYPE D WITHOUT FILTER, AS PER PLAN</v>
          </cell>
          <cell r="G1827">
            <v>0</v>
          </cell>
        </row>
        <row r="1828">
          <cell r="A1828" t="str">
            <v>601E34400</v>
          </cell>
          <cell r="C1828" t="str">
            <v>CY</v>
          </cell>
          <cell r="D1828" t="str">
            <v>ROCK CHANNEL PROTECTION, WITH GROUT</v>
          </cell>
          <cell r="F1828" t="str">
            <v>SPECIFY TYPE</v>
          </cell>
          <cell r="G1828">
            <v>1</v>
          </cell>
        </row>
        <row r="1829">
          <cell r="A1829" t="str">
            <v>601E34401</v>
          </cell>
          <cell r="C1829" t="str">
            <v>CY</v>
          </cell>
          <cell r="D1829" t="str">
            <v>ROCK CHANNEL PROTECTION, WITH GROUT, AS PER PLAN</v>
          </cell>
          <cell r="G1829">
            <v>0</v>
          </cell>
        </row>
        <row r="1830">
          <cell r="A1830" t="str">
            <v>601E34500</v>
          </cell>
          <cell r="B1830" t="str">
            <v>Y</v>
          </cell>
          <cell r="C1830" t="str">
            <v>CY</v>
          </cell>
          <cell r="D1830" t="str">
            <v>SPECIAL - STREAM CHANNEL ROCK STOCKED PILED AND PLACED</v>
          </cell>
          <cell r="G1830">
            <v>0</v>
          </cell>
        </row>
        <row r="1831">
          <cell r="A1831" t="str">
            <v>601E35000</v>
          </cell>
          <cell r="C1831" t="str">
            <v>CY</v>
          </cell>
          <cell r="D1831" t="str">
            <v>ROCK CHANNEL PROTECTION,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601E35100</v>
          </cell>
          <cell r="C1832" t="str">
            <v>LS</v>
          </cell>
          <cell r="D1832" t="str">
            <v>ROCK CHANNEL PROTECTION, MISC.: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601E37500</v>
          </cell>
          <cell r="C1833" t="str">
            <v>FT</v>
          </cell>
          <cell r="D1833" t="str">
            <v>PAVED GUTTER, TYPE 1-2</v>
          </cell>
          <cell r="G1833">
            <v>0</v>
          </cell>
        </row>
        <row r="1834">
          <cell r="A1834" t="str">
            <v>601E37501</v>
          </cell>
          <cell r="C1834" t="str">
            <v>FT</v>
          </cell>
          <cell r="D1834" t="str">
            <v>PAVED GUTTER, TYPE 1-2, AS PER PLAN</v>
          </cell>
          <cell r="F1834"/>
          <cell r="G1834">
            <v>0</v>
          </cell>
        </row>
        <row r="1835">
          <cell r="A1835" t="str">
            <v>601E38000</v>
          </cell>
          <cell r="C1835" t="str">
            <v>FT</v>
          </cell>
          <cell r="D1835" t="str">
            <v>PAVED GUTTER, TYPE 1-4</v>
          </cell>
          <cell r="G1835">
            <v>0</v>
          </cell>
        </row>
        <row r="1836">
          <cell r="A1836" t="str">
            <v>601E38001</v>
          </cell>
          <cell r="B1836"/>
          <cell r="C1836" t="str">
            <v>FT</v>
          </cell>
          <cell r="D1836" t="str">
            <v>PAVED GUTTER, TYPE 1-4, AS PER PLAN</v>
          </cell>
          <cell r="G1836">
            <v>0</v>
          </cell>
        </row>
        <row r="1837">
          <cell r="A1837" t="str">
            <v>601E38100</v>
          </cell>
          <cell r="C1837" t="str">
            <v>FT</v>
          </cell>
          <cell r="D1837" t="str">
            <v>PAVED GUTTER, TYPE 1-6</v>
          </cell>
          <cell r="F1837"/>
          <cell r="G1837">
            <v>0</v>
          </cell>
        </row>
        <row r="1838">
          <cell r="A1838" t="str">
            <v>601E38101</v>
          </cell>
          <cell r="C1838" t="str">
            <v>FT</v>
          </cell>
          <cell r="D1838" t="str">
            <v>PAVED GUTTER, TYPE 1-6, AS PER PLAN</v>
          </cell>
          <cell r="F1838"/>
          <cell r="G1838">
            <v>0</v>
          </cell>
        </row>
        <row r="1839">
          <cell r="A1839" t="str">
            <v>601E38110</v>
          </cell>
          <cell r="C1839" t="str">
            <v>FT</v>
          </cell>
          <cell r="D1839" t="str">
            <v>PAVED GUTTER, TYPE 1-8</v>
          </cell>
          <cell r="G1839">
            <v>0</v>
          </cell>
        </row>
        <row r="1840">
          <cell r="A1840" t="str">
            <v>601E38400</v>
          </cell>
          <cell r="C1840" t="str">
            <v>FT</v>
          </cell>
          <cell r="D1840" t="str">
            <v>PAVED GUTTER, TYPE 2</v>
          </cell>
          <cell r="G1840">
            <v>0</v>
          </cell>
        </row>
        <row r="1841">
          <cell r="A1841" t="str">
            <v>601E38401</v>
          </cell>
          <cell r="C1841" t="str">
            <v>FT</v>
          </cell>
          <cell r="D1841" t="str">
            <v>PAVED GUTTER, TYPE 2, AS PER PLAN</v>
          </cell>
          <cell r="G1841">
            <v>0</v>
          </cell>
        </row>
        <row r="1842">
          <cell r="A1842" t="str">
            <v>601E38500</v>
          </cell>
          <cell r="C1842" t="str">
            <v>FT</v>
          </cell>
          <cell r="D1842" t="str">
            <v>PAVED GUTTER, TYPE 3</v>
          </cell>
          <cell r="G1842">
            <v>0</v>
          </cell>
        </row>
        <row r="1843">
          <cell r="A1843" t="str">
            <v>601E38501</v>
          </cell>
          <cell r="C1843" t="str">
            <v>FT</v>
          </cell>
          <cell r="D1843" t="str">
            <v>PAVED GUTTER, TYPE 3, AS PER PLAN</v>
          </cell>
          <cell r="G1843">
            <v>0</v>
          </cell>
        </row>
        <row r="1844">
          <cell r="A1844" t="str">
            <v>601E39000</v>
          </cell>
          <cell r="C1844" t="str">
            <v>FT</v>
          </cell>
          <cell r="D1844" t="str">
            <v>PAVED GUTTER, TYPE 4</v>
          </cell>
          <cell r="G1844">
            <v>0</v>
          </cell>
        </row>
        <row r="1845">
          <cell r="A1845" t="str">
            <v>601E39001</v>
          </cell>
          <cell r="C1845" t="str">
            <v>FT</v>
          </cell>
          <cell r="D1845" t="str">
            <v>PAVED GUTTER, TYPE 4, AS PER PLAN</v>
          </cell>
          <cell r="G1845">
            <v>0</v>
          </cell>
        </row>
        <row r="1846">
          <cell r="A1846" t="str">
            <v>601E39500</v>
          </cell>
          <cell r="C1846" t="str">
            <v>FT</v>
          </cell>
          <cell r="D1846" t="str">
            <v>PAVED GUTTER, TYPE 5</v>
          </cell>
          <cell r="G1846">
            <v>0</v>
          </cell>
        </row>
        <row r="1847">
          <cell r="A1847" t="str">
            <v>601E39501</v>
          </cell>
          <cell r="C1847" t="str">
            <v>FT</v>
          </cell>
          <cell r="D1847" t="str">
            <v>PAVED GUTTER, TYPE 5, AS PER PLAN</v>
          </cell>
          <cell r="G1847">
            <v>0</v>
          </cell>
        </row>
        <row r="1848">
          <cell r="A1848" t="str">
            <v>601E40000</v>
          </cell>
          <cell r="C1848" t="str">
            <v>FT</v>
          </cell>
          <cell r="D1848" t="str">
            <v>PAVED GUTTER,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601E45020</v>
          </cell>
          <cell r="C1849" t="str">
            <v>SY</v>
          </cell>
          <cell r="D1849" t="str">
            <v>INFILTRATION BASIN FILTER</v>
          </cell>
          <cell r="G1849">
            <v>0</v>
          </cell>
        </row>
        <row r="1850">
          <cell r="A1850" t="str">
            <v>601E45030</v>
          </cell>
          <cell r="C1850" t="str">
            <v>SY</v>
          </cell>
          <cell r="D1850" t="str">
            <v>DETENTION BASIN FILTER</v>
          </cell>
          <cell r="G1850">
            <v>0</v>
          </cell>
        </row>
        <row r="1851">
          <cell r="A1851" t="str">
            <v>601E45040</v>
          </cell>
          <cell r="C1851" t="str">
            <v>CY</v>
          </cell>
          <cell r="D1851" t="str">
            <v>INFILTRATION TRENCH FILTER</v>
          </cell>
          <cell r="G1851">
            <v>0</v>
          </cell>
        </row>
        <row r="1852">
          <cell r="A1852" t="str">
            <v>601E45050</v>
          </cell>
          <cell r="C1852" t="str">
            <v>CY</v>
          </cell>
          <cell r="D1852" t="str">
            <v>BIORETENTION CELL</v>
          </cell>
          <cell r="G1852">
            <v>0</v>
          </cell>
        </row>
        <row r="1853">
          <cell r="A1853" t="str">
            <v>601E51000</v>
          </cell>
          <cell r="C1853" t="str">
            <v>CY</v>
          </cell>
          <cell r="D1853" t="str">
            <v>CHANNEL PROTECTION, MISC.: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601E52000</v>
          </cell>
          <cell r="C1854" t="str">
            <v>SY</v>
          </cell>
          <cell r="D1854" t="str">
            <v>CHANNEL PROTECTION, MISC.: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601E54000</v>
          </cell>
          <cell r="C1855" t="str">
            <v>LS</v>
          </cell>
          <cell r="D1855" t="str">
            <v>CHANNEL PROTECTION, MISC.:</v>
          </cell>
          <cell r="F1855" t="str">
            <v>ADD SUPPLEMENTAL DESCRIPTION</v>
          </cell>
          <cell r="G1855">
            <v>1</v>
          </cell>
        </row>
        <row r="1856">
          <cell r="A1856" t="str">
            <v>601E55000</v>
          </cell>
          <cell r="C1856" t="str">
            <v>EACH</v>
          </cell>
          <cell r="D1856" t="str">
            <v>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602E10000</v>
          </cell>
          <cell r="C1857" t="str">
            <v>CY</v>
          </cell>
          <cell r="D1857" t="str">
            <v>BRICK MASONRY</v>
          </cell>
          <cell r="G1857">
            <v>0</v>
          </cell>
        </row>
        <row r="1858">
          <cell r="A1858" t="str">
            <v>602E10001</v>
          </cell>
          <cell r="C1858" t="str">
            <v>CY</v>
          </cell>
          <cell r="D1858" t="str">
            <v>BRICK MASONRY, AS PER PLAN</v>
          </cell>
          <cell r="G1858">
            <v>0</v>
          </cell>
        </row>
        <row r="1859">
          <cell r="A1859" t="str">
            <v>602E15000</v>
          </cell>
          <cell r="C1859" t="str">
            <v>CY</v>
          </cell>
          <cell r="D1859" t="str">
            <v>BLOCK MASONRY</v>
          </cell>
          <cell r="F1859"/>
          <cell r="G1859">
            <v>0</v>
          </cell>
        </row>
        <row r="1860">
          <cell r="A1860" t="str">
            <v>602E15001</v>
          </cell>
          <cell r="C1860" t="str">
            <v>CY</v>
          </cell>
          <cell r="D1860" t="str">
            <v>BLOCK MASONRY, AS PER PLAN</v>
          </cell>
          <cell r="F1860"/>
          <cell r="G1860">
            <v>0</v>
          </cell>
        </row>
        <row r="1861">
          <cell r="A1861" t="str">
            <v>602E20000</v>
          </cell>
          <cell r="C1861" t="str">
            <v>CY</v>
          </cell>
          <cell r="D1861" t="str">
            <v>CONCRETE MASONRY</v>
          </cell>
          <cell r="F1861"/>
          <cell r="G1861">
            <v>0</v>
          </cell>
        </row>
        <row r="1862">
          <cell r="A1862" t="str">
            <v>602E20001</v>
          </cell>
          <cell r="C1862" t="str">
            <v>CY</v>
          </cell>
          <cell r="D1862" t="str">
            <v>CONCRETE MASONRY, AS PER PLAN</v>
          </cell>
          <cell r="F1862"/>
          <cell r="G1862">
            <v>0</v>
          </cell>
        </row>
        <row r="1863">
          <cell r="A1863" t="str">
            <v>602E97000</v>
          </cell>
          <cell r="C1863" t="str">
            <v>SF</v>
          </cell>
          <cell r="D1863" t="str">
            <v>MASONRY,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602E98000</v>
          </cell>
          <cell r="C1864" t="str">
            <v>LS</v>
          </cell>
          <cell r="D1864" t="str">
            <v>MASONRY, MISC.:</v>
          </cell>
          <cell r="F1864" t="str">
            <v>ADD SUPPLEMENTAL DESCRIPTION</v>
          </cell>
          <cell r="G1864">
            <v>1</v>
          </cell>
        </row>
        <row r="1865">
          <cell r="A1865" t="str">
            <v>602E98100</v>
          </cell>
          <cell r="C1865" t="str">
            <v>FT</v>
          </cell>
          <cell r="D1865" t="str">
            <v>MASONRY, MISC.:</v>
          </cell>
          <cell r="F1865" t="str">
            <v>ADD SUPPLEMENTAL DESCRIPTION</v>
          </cell>
          <cell r="G1865">
            <v>1</v>
          </cell>
        </row>
        <row r="1866">
          <cell r="A1866" t="str">
            <v>602E98200</v>
          </cell>
          <cell r="C1866" t="str">
            <v>CY</v>
          </cell>
          <cell r="D1866" t="str">
            <v>MASONRY, MISC.:</v>
          </cell>
          <cell r="F1866" t="str">
            <v>ADD SUPPLEMENTAL DESCRIPTION</v>
          </cell>
          <cell r="G1866">
            <v>1</v>
          </cell>
        </row>
        <row r="1867">
          <cell r="A1867" t="str">
            <v>602E98300</v>
          </cell>
          <cell r="C1867" t="str">
            <v>EACH</v>
          </cell>
          <cell r="D1867" t="str">
            <v>MASONRY,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605E05100</v>
          </cell>
          <cell r="C1868" t="str">
            <v>FT</v>
          </cell>
          <cell r="D1868" t="str">
            <v>4" SHALLOW PIPE UNDERDRAINS</v>
          </cell>
          <cell r="G1868">
            <v>0</v>
          </cell>
        </row>
        <row r="1869">
          <cell r="A1869" t="str">
            <v>605E05101</v>
          </cell>
          <cell r="C1869" t="str">
            <v>FT</v>
          </cell>
          <cell r="D1869" t="str">
            <v>4" SHALLOW PIPE UNDERDRAINS, AS PER PLAN</v>
          </cell>
          <cell r="F1869"/>
          <cell r="G1869">
            <v>0</v>
          </cell>
        </row>
        <row r="1870">
          <cell r="A1870" t="str">
            <v>605E05110</v>
          </cell>
          <cell r="C1870" t="str">
            <v>FT</v>
          </cell>
          <cell r="D1870" t="str">
            <v>4" SHALLOW PIPE UNDERDRAINS WITH GEOTEXTILE FABRIC</v>
          </cell>
          <cell r="F1870"/>
          <cell r="G1870">
            <v>0</v>
          </cell>
        </row>
        <row r="1871">
          <cell r="A1871" t="str">
            <v>605E05111</v>
          </cell>
          <cell r="C1871" t="str">
            <v>FT</v>
          </cell>
          <cell r="D1871" t="str">
            <v>4" SHALLOW PIPE UNDERDRAINS WITH GEOTEXTILE FABRIC, AS PER PLAN</v>
          </cell>
          <cell r="F1871"/>
          <cell r="G1871">
            <v>0</v>
          </cell>
        </row>
        <row r="1872">
          <cell r="A1872" t="str">
            <v>605E05150</v>
          </cell>
          <cell r="C1872" t="str">
            <v>FT</v>
          </cell>
          <cell r="D1872" t="str">
            <v>4" DEEP PIPE UNDERDRAINS</v>
          </cell>
          <cell r="F1872"/>
          <cell r="G1872">
            <v>0</v>
          </cell>
        </row>
        <row r="1873">
          <cell r="A1873" t="str">
            <v>605E05151</v>
          </cell>
          <cell r="C1873" t="str">
            <v>FT</v>
          </cell>
          <cell r="D1873" t="str">
            <v>4" DEEP PIPE UNDERDRAINS, AS PER PLAN</v>
          </cell>
          <cell r="F1873"/>
          <cell r="G1873">
            <v>0</v>
          </cell>
        </row>
        <row r="1874">
          <cell r="A1874" t="str">
            <v>605E05200</v>
          </cell>
          <cell r="C1874" t="str">
            <v>FT</v>
          </cell>
          <cell r="D1874" t="str">
            <v>4" UNCLASSIFIED PIPE UNDERDRAINS</v>
          </cell>
          <cell r="G1874">
            <v>0</v>
          </cell>
        </row>
        <row r="1875">
          <cell r="A1875" t="str">
            <v>605E05201</v>
          </cell>
          <cell r="C1875" t="str">
            <v>FT</v>
          </cell>
          <cell r="D1875" t="str">
            <v>4" UNCLASSIFIED PIPE UNDERDRAINS, AS PER PLAN</v>
          </cell>
          <cell r="G1875">
            <v>0</v>
          </cell>
        </row>
        <row r="1876">
          <cell r="A1876" t="str">
            <v>605E05210</v>
          </cell>
          <cell r="C1876" t="str">
            <v>FT</v>
          </cell>
          <cell r="D1876" t="str">
            <v>4" UNCLASSIFIED PIPE UNDERDRAINS WITH GEOTEXTILE FABRIC</v>
          </cell>
          <cell r="G1876">
            <v>0</v>
          </cell>
        </row>
        <row r="1877">
          <cell r="A1877" t="str">
            <v>605E05211</v>
          </cell>
          <cell r="C1877" t="str">
            <v>FT</v>
          </cell>
          <cell r="D1877" t="str">
            <v>4" UNCLASSIFIED PIPE UNDERDRAINS WITH GEOTEXTILE FABRIC, AS PER PLAN</v>
          </cell>
          <cell r="G1877">
            <v>0</v>
          </cell>
        </row>
        <row r="1878">
          <cell r="A1878" t="str">
            <v>605E05220</v>
          </cell>
          <cell r="C1878" t="str">
            <v>FT</v>
          </cell>
          <cell r="D1878" t="str">
            <v>4" ROCK CUT UNDERDRAINS</v>
          </cell>
          <cell r="G1878">
            <v>0</v>
          </cell>
        </row>
        <row r="1879">
          <cell r="A1879" t="str">
            <v>605E05221</v>
          </cell>
          <cell r="C1879" t="str">
            <v>FT</v>
          </cell>
          <cell r="D1879" t="str">
            <v>4" ROCK CUT UNDERDRAINS, AS PER PLAN</v>
          </cell>
          <cell r="G1879">
            <v>0</v>
          </cell>
        </row>
        <row r="1880">
          <cell r="A1880" t="str">
            <v>605E05230</v>
          </cell>
          <cell r="C1880" t="str">
            <v>FT</v>
          </cell>
          <cell r="D1880" t="str">
            <v>4" ROCK CUT UNDERDRAINS WITH GEOTEXTILE FABRIC</v>
          </cell>
          <cell r="G1880">
            <v>0</v>
          </cell>
        </row>
        <row r="1881">
          <cell r="A1881" t="str">
            <v>605E05231</v>
          </cell>
          <cell r="C1881" t="str">
            <v>FT</v>
          </cell>
          <cell r="D1881" t="str">
            <v>4" ROCK CUT UNDERDRAINS WITH GEOTEXTILE FABRIC, AS PER PLAN</v>
          </cell>
          <cell r="G1881">
            <v>0</v>
          </cell>
        </row>
        <row r="1882">
          <cell r="A1882" t="str">
            <v>605E06000</v>
          </cell>
          <cell r="C1882" t="str">
            <v>FT</v>
          </cell>
          <cell r="D1882" t="str">
            <v>4" BASE PIPE UNDERDRAINS</v>
          </cell>
          <cell r="G1882">
            <v>0</v>
          </cell>
        </row>
        <row r="1883">
          <cell r="A1883" t="str">
            <v>605E06001</v>
          </cell>
          <cell r="C1883" t="str">
            <v>FT</v>
          </cell>
          <cell r="D1883" t="str">
            <v>4" BASE PIPE UNDERDRAINS, AS PER PLAN</v>
          </cell>
          <cell r="G1883">
            <v>0</v>
          </cell>
        </row>
        <row r="1884">
          <cell r="A1884" t="str">
            <v>605E06020</v>
          </cell>
          <cell r="C1884" t="str">
            <v>FT</v>
          </cell>
          <cell r="D1884" t="str">
            <v>4" BASE PIPE UNDERDRAINS WITH GEOTEXTILE FABRIC</v>
          </cell>
          <cell r="G1884">
            <v>0</v>
          </cell>
        </row>
        <row r="1885">
          <cell r="A1885" t="str">
            <v>605E06021</v>
          </cell>
          <cell r="C1885" t="str">
            <v>FT</v>
          </cell>
          <cell r="D1885" t="str">
            <v>4" BASE PIPE UNDERDRAINS WITH GEOTEXTILE FABRIC, AS PER PLAN</v>
          </cell>
          <cell r="G1885">
            <v>0</v>
          </cell>
        </row>
        <row r="1886">
          <cell r="A1886" t="str">
            <v>605E11000</v>
          </cell>
          <cell r="C1886" t="str">
            <v>FT</v>
          </cell>
          <cell r="D1886" t="str">
            <v>6" CONSTRUCTION UNDERDRAINS</v>
          </cell>
          <cell r="G1886">
            <v>0</v>
          </cell>
        </row>
        <row r="1887">
          <cell r="A1887" t="str">
            <v>605E11001</v>
          </cell>
          <cell r="C1887" t="str">
            <v>FT</v>
          </cell>
          <cell r="D1887" t="str">
            <v>6" CONSTRUCTION UNDERDRAINS, AS PER PLAN</v>
          </cell>
          <cell r="G1887">
            <v>0</v>
          </cell>
        </row>
        <row r="1888">
          <cell r="A1888" t="str">
            <v>605E11100</v>
          </cell>
          <cell r="C1888" t="str">
            <v>FT</v>
          </cell>
          <cell r="D1888" t="str">
            <v>6" SHALLOW PIPE UNDERDRAINS</v>
          </cell>
          <cell r="G1888">
            <v>0</v>
          </cell>
        </row>
        <row r="1889">
          <cell r="A1889" t="str">
            <v>605E11101</v>
          </cell>
          <cell r="C1889" t="str">
            <v>FT</v>
          </cell>
          <cell r="D1889" t="str">
            <v>6" SHALLOW PIPE UNDERDRAINS, AS PER PLAN</v>
          </cell>
          <cell r="G1889">
            <v>0</v>
          </cell>
        </row>
        <row r="1890">
          <cell r="A1890" t="str">
            <v>605E11110</v>
          </cell>
          <cell r="C1890" t="str">
            <v>FT</v>
          </cell>
          <cell r="D1890" t="str">
            <v>6" SHALLOW PIPE UNDERDRAINS WITH GEOTEXTILE FABRIC</v>
          </cell>
          <cell r="G1890">
            <v>0</v>
          </cell>
        </row>
        <row r="1891">
          <cell r="A1891" t="str">
            <v>605E11111</v>
          </cell>
          <cell r="C1891" t="str">
            <v>FT</v>
          </cell>
          <cell r="D1891" t="str">
            <v>6" SHALLOW PIPE UNDERDRAINS WITH GEOTEXTILE FABRIC, AS PER PLAN</v>
          </cell>
          <cell r="G1891">
            <v>0</v>
          </cell>
        </row>
        <row r="1892">
          <cell r="A1892" t="str">
            <v>605E12200</v>
          </cell>
          <cell r="C1892" t="str">
            <v>FT</v>
          </cell>
          <cell r="D1892" t="str">
            <v>6" DEEP PIPE UNDERDRAINS</v>
          </cell>
          <cell r="G1892">
            <v>0</v>
          </cell>
        </row>
        <row r="1893">
          <cell r="A1893" t="str">
            <v>605E12201</v>
          </cell>
          <cell r="C1893" t="str">
            <v>FT</v>
          </cell>
          <cell r="D1893" t="str">
            <v>6" DEEP PIPE UNDERDRAINS, AS PER PLAN</v>
          </cell>
          <cell r="G1893">
            <v>0</v>
          </cell>
        </row>
        <row r="1894">
          <cell r="A1894" t="str">
            <v>605E12210</v>
          </cell>
          <cell r="C1894" t="str">
            <v>FT</v>
          </cell>
          <cell r="D1894" t="str">
            <v>6" DEEP PIPE UNDERDRAINS WITH GEOTEXTILE FABRIC</v>
          </cell>
          <cell r="G1894">
            <v>0</v>
          </cell>
        </row>
        <row r="1895">
          <cell r="A1895" t="str">
            <v>605E12211</v>
          </cell>
          <cell r="C1895" t="str">
            <v>FT</v>
          </cell>
          <cell r="D1895" t="str">
            <v>6" DEEP PIPE UNDERDRAINS WITH GEOTEXTILE FABRIC, AS PER PLAN</v>
          </cell>
          <cell r="G1895">
            <v>0</v>
          </cell>
        </row>
        <row r="1896">
          <cell r="A1896" t="str">
            <v>605E13300</v>
          </cell>
          <cell r="C1896" t="str">
            <v>FT</v>
          </cell>
          <cell r="D1896" t="str">
            <v>6" UNCLASSIFIED PIPE UNDERDRAINS</v>
          </cell>
          <cell r="G1896">
            <v>0</v>
          </cell>
        </row>
        <row r="1897">
          <cell r="A1897" t="str">
            <v>605E13301</v>
          </cell>
          <cell r="C1897" t="str">
            <v>FT</v>
          </cell>
          <cell r="D1897" t="str">
            <v>6" UNCLASSIFIED PIPE UNDERDRAINS, AS PER PLAN</v>
          </cell>
          <cell r="G1897">
            <v>0</v>
          </cell>
        </row>
        <row r="1898">
          <cell r="A1898" t="str">
            <v>605E13402</v>
          </cell>
          <cell r="C1898" t="str">
            <v>FT</v>
          </cell>
          <cell r="D1898" t="str">
            <v>6" UNCLASSIFIED PIPE UNDERDRAINS FOR SPRINGS</v>
          </cell>
          <cell r="G1898">
            <v>0</v>
          </cell>
        </row>
        <row r="1899">
          <cell r="A1899" t="str">
            <v>605E13403</v>
          </cell>
          <cell r="C1899" t="str">
            <v>FT</v>
          </cell>
          <cell r="D1899" t="str">
            <v>6" UNCLASSIFIED PIPE UNDERDRAINS FOR SPRINGS, AS PER PLAN</v>
          </cell>
          <cell r="G1899">
            <v>0</v>
          </cell>
        </row>
        <row r="1900">
          <cell r="A1900" t="str">
            <v>605E13410</v>
          </cell>
          <cell r="C1900" t="str">
            <v>FT</v>
          </cell>
          <cell r="D1900" t="str">
            <v>6" UNCLASSIFIED PIPE UNDERDRAINS WITH GEOTEXTILE FABRIC</v>
          </cell>
          <cell r="G1900">
            <v>0</v>
          </cell>
        </row>
        <row r="1901">
          <cell r="A1901" t="str">
            <v>605E13411</v>
          </cell>
          <cell r="C1901" t="str">
            <v>FT</v>
          </cell>
          <cell r="D1901" t="str">
            <v>6" UNCLASSIFIED PIPE UNDERDRAINS WITH GEOTEXTILE FABRIC, AS PER PLAN</v>
          </cell>
          <cell r="G1901">
            <v>0</v>
          </cell>
        </row>
        <row r="1902">
          <cell r="A1902" t="str">
            <v>605E13500</v>
          </cell>
          <cell r="C1902" t="str">
            <v>FT</v>
          </cell>
          <cell r="D1902" t="str">
            <v>6" ROCK CUT UNDERDRAINS</v>
          </cell>
          <cell r="G1902">
            <v>0</v>
          </cell>
        </row>
        <row r="1903">
          <cell r="A1903" t="str">
            <v>605E13501</v>
          </cell>
          <cell r="C1903" t="str">
            <v>FT</v>
          </cell>
          <cell r="D1903" t="str">
            <v>6" ROCK CUT UNDERDRAINS, AS PER PLAN</v>
          </cell>
          <cell r="G1903">
            <v>0</v>
          </cell>
        </row>
        <row r="1904">
          <cell r="A1904" t="str">
            <v>605E13510</v>
          </cell>
          <cell r="C1904" t="str">
            <v>FT</v>
          </cell>
          <cell r="D1904" t="str">
            <v>6" ROCK CUT UNDERDRAINS WITH GEOTEXTILE FABRIC</v>
          </cell>
          <cell r="G1904">
            <v>0</v>
          </cell>
        </row>
        <row r="1905">
          <cell r="A1905" t="str">
            <v>605E14000</v>
          </cell>
          <cell r="C1905" t="str">
            <v>FT</v>
          </cell>
          <cell r="D1905" t="str">
            <v>6" BASE PIPE UNDERDRAINS</v>
          </cell>
          <cell r="G1905">
            <v>0</v>
          </cell>
        </row>
        <row r="1906">
          <cell r="A1906" t="str">
            <v>605E14001</v>
          </cell>
          <cell r="C1906" t="str">
            <v>FT</v>
          </cell>
          <cell r="D1906" t="str">
            <v>6" BASE PIPE UNDERDRAINS, AS PER PLAN</v>
          </cell>
          <cell r="G1906">
            <v>0</v>
          </cell>
        </row>
        <row r="1907">
          <cell r="A1907" t="str">
            <v>605E14020</v>
          </cell>
          <cell r="C1907" t="str">
            <v>FT</v>
          </cell>
          <cell r="D1907" t="str">
            <v>6" BASE PIPE UNDERDRAINS WITH GEOTEXTILE FABRIC</v>
          </cell>
          <cell r="G1907">
            <v>0</v>
          </cell>
        </row>
        <row r="1908">
          <cell r="A1908" t="str">
            <v>605E14021</v>
          </cell>
          <cell r="C1908" t="str">
            <v>FT</v>
          </cell>
          <cell r="D1908" t="str">
            <v>6" BASE PIPE UNDERDRAINS WITH GEOTEXTILE FABRIC, AS PER PLAN</v>
          </cell>
          <cell r="G1908">
            <v>0</v>
          </cell>
        </row>
        <row r="1909">
          <cell r="A1909" t="str">
            <v>605E31050</v>
          </cell>
          <cell r="C1909" t="str">
            <v>FT</v>
          </cell>
          <cell r="D1909" t="str">
            <v>18" PREFABRICATED EDGE UNDERDRAINS</v>
          </cell>
          <cell r="G1909">
            <v>0</v>
          </cell>
        </row>
        <row r="1910">
          <cell r="A1910" t="str">
            <v>605E31051</v>
          </cell>
          <cell r="C1910" t="str">
            <v>FT</v>
          </cell>
          <cell r="D1910" t="str">
            <v>18" PREFABRICATED EDGE UNDERDRAINS, AS PER PLAN</v>
          </cell>
          <cell r="G1910">
            <v>0</v>
          </cell>
        </row>
        <row r="1911">
          <cell r="A1911" t="str">
            <v>605E31100</v>
          </cell>
          <cell r="C1911" t="str">
            <v>FT</v>
          </cell>
          <cell r="D1911" t="str">
            <v>AGGREGATE DRAINS</v>
          </cell>
          <cell r="G1911">
            <v>0</v>
          </cell>
        </row>
        <row r="1912">
          <cell r="A1912" t="str">
            <v>605E31101</v>
          </cell>
          <cell r="C1912" t="str">
            <v>FT</v>
          </cell>
          <cell r="D1912" t="str">
            <v>AGGREGATE DRAINS, AS PER PLAN</v>
          </cell>
          <cell r="G1912">
            <v>0</v>
          </cell>
        </row>
        <row r="1913">
          <cell r="A1913" t="str">
            <v>605E32200</v>
          </cell>
          <cell r="C1913" t="str">
            <v>FT</v>
          </cell>
          <cell r="D1913" t="str">
            <v>AGGREGATE DRAINS FOR SPRINGS</v>
          </cell>
          <cell r="G1913">
            <v>0</v>
          </cell>
        </row>
        <row r="1914">
          <cell r="A1914" t="str">
            <v>605E32201</v>
          </cell>
          <cell r="C1914" t="str">
            <v>LF</v>
          </cell>
          <cell r="D1914" t="str">
            <v>AGGREGATE DRAIN FOR SPRINGS, AS PER PLAN</v>
          </cell>
          <cell r="G1914">
            <v>0</v>
          </cell>
        </row>
        <row r="1915">
          <cell r="A1915" t="str">
            <v>605E98000</v>
          </cell>
          <cell r="C1915" t="str">
            <v>FT</v>
          </cell>
          <cell r="D1915" t="str">
            <v>UNDERDRAINS, MISC.:</v>
          </cell>
          <cell r="F1915" t="str">
            <v>ADD SUPPLEMENTAL DESCRIPTION</v>
          </cell>
          <cell r="G1915">
            <v>1</v>
          </cell>
        </row>
        <row r="1916">
          <cell r="A1916" t="str">
            <v>605E98300</v>
          </cell>
          <cell r="C1916" t="str">
            <v>EACH</v>
          </cell>
          <cell r="D1916" t="str">
            <v>UNDERDRAINS, MISC.:</v>
          </cell>
          <cell r="F1916" t="str">
            <v>ADD SUPPLEMENTAL DESCRIPTION</v>
          </cell>
          <cell r="G1916">
            <v>1</v>
          </cell>
        </row>
        <row r="1917">
          <cell r="A1917" t="str">
            <v>606E10210</v>
          </cell>
          <cell r="B1917" t="str">
            <v>Y</v>
          </cell>
          <cell r="C1917" t="str">
            <v>SF</v>
          </cell>
          <cell r="D1917" t="str">
            <v>SPECIAL - NOISE BARRIER (REFLECTIVE)</v>
          </cell>
          <cell r="G1917">
            <v>0</v>
          </cell>
        </row>
        <row r="1918">
          <cell r="A1918" t="str">
            <v>606E10310</v>
          </cell>
          <cell r="B1918" t="str">
            <v>Y</v>
          </cell>
          <cell r="C1918" t="str">
            <v>SF</v>
          </cell>
          <cell r="D1918" t="str">
            <v>SPECIAL - NOISE BARRIER (ABSORPTIVE)</v>
          </cell>
          <cell r="G1918">
            <v>0</v>
          </cell>
        </row>
        <row r="1919">
          <cell r="A1919" t="str">
            <v>606E10600</v>
          </cell>
          <cell r="B1919" t="str">
            <v>Y</v>
          </cell>
          <cell r="C1919" t="str">
            <v>SY</v>
          </cell>
          <cell r="D1919" t="str">
            <v>SPECIAL - NOISE BARRIER COATING</v>
          </cell>
          <cell r="G1919">
            <v>0</v>
          </cell>
        </row>
        <row r="1920">
          <cell r="A1920" t="str">
            <v>606E10710</v>
          </cell>
          <cell r="B1920" t="str">
            <v>Y</v>
          </cell>
          <cell r="C1920" t="str">
            <v>EACH</v>
          </cell>
          <cell r="D1920" t="str">
            <v>SPECIAL - NOISE BARRIER PANEL REMOVAL AND REPLACEMENT</v>
          </cell>
          <cell r="G1920">
            <v>0</v>
          </cell>
        </row>
        <row r="1921">
          <cell r="A1921" t="str">
            <v>606E10720</v>
          </cell>
          <cell r="B1921" t="str">
            <v>Y</v>
          </cell>
          <cell r="C1921" t="str">
            <v>EACH</v>
          </cell>
          <cell r="D1921" t="str">
            <v>SPECIAL - NOISE BARRIER PANEL REMOVAL AND REUSE</v>
          </cell>
          <cell r="F1921"/>
          <cell r="G1921">
            <v>0</v>
          </cell>
        </row>
        <row r="1922">
          <cell r="A1922" t="str">
            <v>606E10810</v>
          </cell>
          <cell r="B1922" t="str">
            <v>Y</v>
          </cell>
          <cell r="C1922" t="str">
            <v>EACH</v>
          </cell>
          <cell r="D1922" t="str">
            <v>SPECIAL - NOISE BARRIER</v>
          </cell>
          <cell r="F1922" t="str">
            <v>ADD SUPPLEMENTAL DESCRIPTION</v>
          </cell>
          <cell r="G1922">
            <v>1</v>
          </cell>
        </row>
        <row r="1923">
          <cell r="A1923" t="str">
            <v>606E10900</v>
          </cell>
          <cell r="B1923" t="str">
            <v>Y</v>
          </cell>
          <cell r="C1923" t="str">
            <v>LS</v>
          </cell>
          <cell r="D1923" t="str">
            <v>SPECIAL - NOISE BARRIER</v>
          </cell>
          <cell r="F1923" t="str">
            <v>ADD SUPPLEMENTAL DESCRIPTION</v>
          </cell>
          <cell r="G1923">
            <v>1</v>
          </cell>
        </row>
        <row r="1924">
          <cell r="A1924" t="str">
            <v>606E10920</v>
          </cell>
          <cell r="B1924" t="str">
            <v>Y</v>
          </cell>
          <cell r="C1924" t="str">
            <v>SF</v>
          </cell>
          <cell r="D1924" t="str">
            <v>SPECIAL - NOISE BARRIER</v>
          </cell>
          <cell r="F1924" t="str">
            <v>ADD SUPPLEMENTAL DESCRIPTION</v>
          </cell>
          <cell r="G1924">
            <v>1</v>
          </cell>
        </row>
        <row r="1925">
          <cell r="A1925" t="str">
            <v>606E10930</v>
          </cell>
          <cell r="B1925" t="str">
            <v>Y</v>
          </cell>
          <cell r="C1925" t="str">
            <v>FT</v>
          </cell>
          <cell r="D1925" t="str">
            <v>SPECIAL - NOISE BARRIER</v>
          </cell>
          <cell r="F1925" t="str">
            <v>ADD SUPPLEMENTAL DESCRIPTION</v>
          </cell>
          <cell r="G1925">
            <v>1</v>
          </cell>
        </row>
        <row r="1926">
          <cell r="A1926" t="str">
            <v>606E10940</v>
          </cell>
          <cell r="B1926" t="str">
            <v>Y</v>
          </cell>
          <cell r="C1926" t="str">
            <v>SY</v>
          </cell>
          <cell r="D1926" t="str">
            <v>SPECIAL - NOISE BARRIER</v>
          </cell>
          <cell r="F1926" t="str">
            <v>ADD SUPPLEMENTAL DESCRIPTION</v>
          </cell>
          <cell r="G1926">
            <v>1</v>
          </cell>
        </row>
        <row r="1927">
          <cell r="A1927" t="str">
            <v>606E11000</v>
          </cell>
          <cell r="B1927"/>
          <cell r="C1927" t="str">
            <v>FT</v>
          </cell>
          <cell r="D1927" t="str">
            <v>GUARDRAIL, THRIE BEAM RAIL AND TRANSITION SECTION</v>
          </cell>
          <cell r="G1927">
            <v>0</v>
          </cell>
        </row>
        <row r="1928">
          <cell r="A1928" t="str">
            <v>606E11001</v>
          </cell>
          <cell r="B1928"/>
          <cell r="C1928" t="str">
            <v>FT</v>
          </cell>
          <cell r="D1928" t="str">
            <v>GUARDRAIL, THRIE BEAM RAIL AND TRANSITION SECTION, AS PER PLAN</v>
          </cell>
          <cell r="F1928"/>
          <cell r="G1928">
            <v>0</v>
          </cell>
        </row>
        <row r="1929">
          <cell r="A1929" t="str">
            <v>606E12000</v>
          </cell>
          <cell r="B1929"/>
          <cell r="C1929" t="str">
            <v>FT</v>
          </cell>
          <cell r="D1929" t="str">
            <v>GUARDRAIL, TYPE 5MR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606E12500</v>
          </cell>
          <cell r="B1930"/>
          <cell r="C1930" t="str">
            <v>FT</v>
          </cell>
          <cell r="D1930" t="str">
            <v>GUARDRAIL, TYPE 4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606E12501</v>
          </cell>
          <cell r="B1931"/>
          <cell r="C1931" t="str">
            <v>FT</v>
          </cell>
          <cell r="D1931" t="str">
            <v>GUARDRAIL, TYPE 4,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606E13000</v>
          </cell>
          <cell r="B1932"/>
          <cell r="C1932" t="str">
            <v>FT</v>
          </cell>
          <cell r="D1932" t="str">
            <v>GUARDRAIL, TYPE 5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606E13001</v>
          </cell>
          <cell r="C1933" t="str">
            <v>FT</v>
          </cell>
          <cell r="D1933" t="str">
            <v>GUARDRAIL, TYPE 5,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606E13010</v>
          </cell>
          <cell r="C1934" t="str">
            <v>FT</v>
          </cell>
          <cell r="D1934" t="str">
            <v>GUARDRAIL, TYPE 5 WITH TUBULAR BACKUP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606E13011</v>
          </cell>
          <cell r="C1935" t="str">
            <v>FT</v>
          </cell>
          <cell r="D1935" t="str">
            <v>GUARDRAIL, TYPE 5 WITH TUBULAR BACKUP, AS PER PLAN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606E13020</v>
          </cell>
          <cell r="C1936" t="str">
            <v>FT</v>
          </cell>
          <cell r="D1936" t="str">
            <v>GUARDRAIL, TYPE 5 WITH DOUBLE RAILS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606E13021</v>
          </cell>
          <cell r="C1937" t="str">
            <v>FT</v>
          </cell>
          <cell r="D1937" t="str">
            <v>GUARDRAIL, TYPE 5 WITH DOUBLE RAILS, AS PER PLAN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606E13024</v>
          </cell>
          <cell r="C1938" t="str">
            <v>FT</v>
          </cell>
          <cell r="D1938" t="str">
            <v>GUARDRAIL, TYPE 5 WITH DOUBLE RAILS AND DOUBLE POSTS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606E13030</v>
          </cell>
          <cell r="C1939" t="str">
            <v>FT</v>
          </cell>
          <cell r="D1939" t="str">
            <v>GUARDRAIL, TYPE 5, USING 9 FOOT POSTS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606E13031</v>
          </cell>
          <cell r="C1940" t="str">
            <v>FT</v>
          </cell>
          <cell r="D1940" t="str">
            <v>GUARDRAIL, TYPE 5, USING 9 FOOT POSTS,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606E13040</v>
          </cell>
          <cell r="C1941" t="str">
            <v>FT</v>
          </cell>
          <cell r="D1941" t="str">
            <v>GUARDRAIL, NESTED TYPE 5 WITH TUBULAR BACKUP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606E13041</v>
          </cell>
          <cell r="C1942" t="str">
            <v>FT</v>
          </cell>
          <cell r="D1942" t="str">
            <v>GUARDRAIL, NESTED TYPE 5 WITH TUBULAR BACKUP,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606E13050</v>
          </cell>
          <cell r="C1943" t="str">
            <v>FT</v>
          </cell>
          <cell r="D1943" t="str">
            <v>GUARDRAIL, TYPE 5A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606E13051</v>
          </cell>
          <cell r="C1944" t="str">
            <v>FT</v>
          </cell>
          <cell r="D1944" t="str">
            <v>GUARDRAIL, TYPE 5A,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606E13070</v>
          </cell>
          <cell r="C1945" t="str">
            <v>FT</v>
          </cell>
          <cell r="D1945" t="str">
            <v>GUARDRAIL, TYPE 5A, USING 9 FOOT POSTS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606E14000</v>
          </cell>
          <cell r="C1946" t="str">
            <v>FT</v>
          </cell>
          <cell r="D1946" t="str">
            <v>GUARDRAIL, TYPE 8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606E15050</v>
          </cell>
          <cell r="C1947" t="str">
            <v>FT</v>
          </cell>
          <cell r="D1947" t="str">
            <v>GUARDRAIL, TYPE MGS</v>
          </cell>
          <cell r="F1947"/>
          <cell r="G1947">
            <v>0</v>
          </cell>
        </row>
        <row r="1948">
          <cell r="A1948" t="str">
            <v>606E15051</v>
          </cell>
          <cell r="C1948" t="str">
            <v>FT</v>
          </cell>
          <cell r="D1948" t="str">
            <v>GUARDRAIL, TYPE MGS, AS PER PLAN</v>
          </cell>
          <cell r="F1948"/>
          <cell r="G1948">
            <v>0</v>
          </cell>
        </row>
        <row r="1949">
          <cell r="A1949" t="str">
            <v>606E15100</v>
          </cell>
          <cell r="C1949" t="str">
            <v>FT</v>
          </cell>
          <cell r="D1949" t="str">
            <v>GUARDRAIL, TYPE MGS WITH LONG POSTS</v>
          </cell>
          <cell r="F1949"/>
          <cell r="G1949">
            <v>0</v>
          </cell>
        </row>
        <row r="1950">
          <cell r="A1950" t="str">
            <v>606E15101</v>
          </cell>
          <cell r="C1950" t="str">
            <v>FT</v>
          </cell>
          <cell r="D1950" t="str">
            <v>GUARDRAIL, TYPE MGS WITH LONG POSTS, AS PER PLAN</v>
          </cell>
          <cell r="F1950"/>
          <cell r="G1950">
            <v>0</v>
          </cell>
        </row>
        <row r="1951">
          <cell r="A1951" t="str">
            <v>606E15150</v>
          </cell>
          <cell r="C1951" t="str">
            <v>FT</v>
          </cell>
          <cell r="D1951" t="str">
            <v>GUARDRAIL, TYPE MGS HALF POST SPACING</v>
          </cell>
          <cell r="F1951"/>
          <cell r="G1951">
            <v>0</v>
          </cell>
        </row>
        <row r="1952">
          <cell r="A1952" t="str">
            <v>606E15151</v>
          </cell>
          <cell r="C1952" t="str">
            <v>FT</v>
          </cell>
          <cell r="D1952" t="str">
            <v>GUARDRAIL, TYPE MGS HALF POST SPACING, AS PER PLAN</v>
          </cell>
          <cell r="F1952"/>
          <cell r="G1952">
            <v>0</v>
          </cell>
        </row>
        <row r="1953">
          <cell r="A1953" t="str">
            <v>606E15200</v>
          </cell>
          <cell r="C1953" t="str">
            <v>FT</v>
          </cell>
          <cell r="D1953" t="str">
            <v>GUARDRAIL, TYPE MGS HALF POST SPACING WITH LONG POSTS</v>
          </cell>
          <cell r="G1953">
            <v>0</v>
          </cell>
        </row>
        <row r="1954">
          <cell r="A1954" t="str">
            <v>606E15201</v>
          </cell>
          <cell r="C1954" t="str">
            <v>FT</v>
          </cell>
          <cell r="D1954" t="str">
            <v>GUARDRAIL, TYPE MGS HALF POST SPACING WITH LONG POSTS, AS PER PLAN</v>
          </cell>
          <cell r="G1954">
            <v>0</v>
          </cell>
        </row>
        <row r="1955">
          <cell r="A1955" t="str">
            <v>606E15250</v>
          </cell>
          <cell r="C1955" t="str">
            <v>FT</v>
          </cell>
          <cell r="D1955" t="str">
            <v>GUARDRAIL, TYPE MGS QUARTER POST SPACING</v>
          </cell>
          <cell r="G1955">
            <v>0</v>
          </cell>
        </row>
        <row r="1956">
          <cell r="A1956" t="str">
            <v>606E15251</v>
          </cell>
          <cell r="C1956" t="str">
            <v>FT</v>
          </cell>
          <cell r="D1956" t="str">
            <v>GUARDRAIL, TYPE MGS QUARTER POST SPACING, AS PER PLAN</v>
          </cell>
          <cell r="G1956">
            <v>0</v>
          </cell>
        </row>
        <row r="1957">
          <cell r="A1957" t="str">
            <v>606E15300</v>
          </cell>
          <cell r="C1957" t="str">
            <v>FT</v>
          </cell>
          <cell r="D1957" t="str">
            <v>GUARDRAIL, TYPE MGS QUARTER POST SPACING WITH LONG POSTS</v>
          </cell>
          <cell r="G1957">
            <v>0</v>
          </cell>
        </row>
        <row r="1958">
          <cell r="A1958" t="str">
            <v>606E15301</v>
          </cell>
          <cell r="C1958" t="str">
            <v>FT</v>
          </cell>
          <cell r="D1958" t="str">
            <v>GUARDRAIL, TYPE MGS QUARTER POST SPACING WITH LONG POSTS, AS PER PLAN</v>
          </cell>
          <cell r="G1958">
            <v>0</v>
          </cell>
        </row>
        <row r="1959">
          <cell r="A1959" t="str">
            <v>606E15350</v>
          </cell>
          <cell r="C1959" t="str">
            <v>FT</v>
          </cell>
          <cell r="D1959" t="str">
            <v>GUARDRAIL, TYPE MGS WITH SOCKETED POSTS</v>
          </cell>
          <cell r="G1959">
            <v>0</v>
          </cell>
        </row>
        <row r="1960">
          <cell r="A1960" t="str">
            <v>606E15400</v>
          </cell>
          <cell r="C1960" t="str">
            <v>FT</v>
          </cell>
          <cell r="D1960" t="str">
            <v>MGS GUARDRAIL, TYPE 8</v>
          </cell>
          <cell r="G1960">
            <v>0</v>
          </cell>
        </row>
        <row r="1961">
          <cell r="A1961" t="str">
            <v>606E15500</v>
          </cell>
          <cell r="C1961" t="str">
            <v>FT</v>
          </cell>
          <cell r="D1961" t="str">
            <v>GUARDRAIL, BARRIER DESIGN,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606E15501</v>
          </cell>
          <cell r="C1962" t="str">
            <v>FT</v>
          </cell>
          <cell r="D1962" t="str">
            <v>GUARDRAIL, BARRIER DESIGN,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606E15550</v>
          </cell>
          <cell r="C1963" t="str">
            <v>FT</v>
          </cell>
          <cell r="D1963" t="str">
            <v>GUARDRAIL, BARRIER DESIGN, TYPE MGS</v>
          </cell>
          <cell r="G1963">
            <v>0</v>
          </cell>
        </row>
        <row r="1964">
          <cell r="A1964" t="str">
            <v>606E15551</v>
          </cell>
          <cell r="C1964" t="str">
            <v>FT</v>
          </cell>
          <cell r="D1964" t="str">
            <v>GUARDRAIL, BARRIER DESIGN, TYPE MGS, AS PER PLAN</v>
          </cell>
          <cell r="G1964">
            <v>0</v>
          </cell>
        </row>
        <row r="1965">
          <cell r="A1965" t="str">
            <v>606E16000</v>
          </cell>
          <cell r="C1965" t="str">
            <v>FT</v>
          </cell>
          <cell r="D1965" t="str">
            <v>GUARDRAIL REBUILT</v>
          </cell>
          <cell r="G1965">
            <v>0</v>
          </cell>
        </row>
        <row r="1966">
          <cell r="A1966" t="str">
            <v>606E16001</v>
          </cell>
          <cell r="C1966" t="str">
            <v>FT</v>
          </cell>
          <cell r="D1966" t="str">
            <v>GUARDRAIL REBUILT, AS PER PLAN</v>
          </cell>
          <cell r="G1966">
            <v>0</v>
          </cell>
        </row>
        <row r="1967">
          <cell r="A1967" t="str">
            <v>606E16050</v>
          </cell>
          <cell r="C1967" t="str">
            <v>FT</v>
          </cell>
          <cell r="D1967" t="str">
            <v>GUARDRAIL REBUILT, TYPE MGS</v>
          </cell>
          <cell r="F1967"/>
          <cell r="G1967">
            <v>0</v>
          </cell>
        </row>
        <row r="1968">
          <cell r="A1968" t="str">
            <v>606E16051</v>
          </cell>
          <cell r="C1968" t="str">
            <v>FT</v>
          </cell>
          <cell r="D1968" t="str">
            <v>GUARDRAIL REBUILT, TYPE MGS, AS PER PLAN</v>
          </cell>
          <cell r="F1968"/>
          <cell r="G1968">
            <v>0</v>
          </cell>
        </row>
        <row r="1969">
          <cell r="A1969" t="str">
            <v>606E16300</v>
          </cell>
          <cell r="C1969" t="str">
            <v>FT</v>
          </cell>
          <cell r="D1969" t="str">
            <v>GUARDRAIL REBUILT, TYPE 5MR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606E16301</v>
          </cell>
          <cell r="C1970" t="str">
            <v>FT</v>
          </cell>
          <cell r="D1970" t="str">
            <v>GUARDRAIL REBUILT, TYPE 5MR,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606E16400</v>
          </cell>
          <cell r="C1971" t="str">
            <v>FT</v>
          </cell>
          <cell r="D1971" t="str">
            <v>GUARDRAIL REBUILT,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606E16500</v>
          </cell>
          <cell r="C1972" t="str">
            <v>FT</v>
          </cell>
          <cell r="D1972" t="str">
            <v>GUARDRAIL REBUILT,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606E16501</v>
          </cell>
          <cell r="C1973" t="str">
            <v>FT</v>
          </cell>
          <cell r="D1973" t="str">
            <v>GUARDRAIL REBUILT,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606E16550</v>
          </cell>
          <cell r="C1974" t="str">
            <v>FT</v>
          </cell>
          <cell r="D1974" t="str">
            <v>GUARDRAIL REBUILT, TYPE 5,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606E16551</v>
          </cell>
          <cell r="C1975" t="str">
            <v>FT</v>
          </cell>
          <cell r="D1975" t="str">
            <v>GUARDRAIL REBUILT, TYPE 5, USING 9 FOOT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606E16560</v>
          </cell>
          <cell r="C1976" t="str">
            <v>FT</v>
          </cell>
          <cell r="D1976" t="str">
            <v>GUARDRAIL REBUILT, TYPE MGS WITH LONG POSTS</v>
          </cell>
          <cell r="F1976"/>
          <cell r="G1976">
            <v>0</v>
          </cell>
        </row>
        <row r="1977">
          <cell r="A1977" t="str">
            <v>606E16561</v>
          </cell>
          <cell r="C1977" t="str">
            <v>FT</v>
          </cell>
          <cell r="D1977" t="str">
            <v>GUARDRAIL REBUILT, TYPE MGS WITH LONG POSTS, AS PER PLAN</v>
          </cell>
          <cell r="F1977"/>
          <cell r="G1977">
            <v>0</v>
          </cell>
        </row>
        <row r="1978">
          <cell r="A1978" t="str">
            <v>606E16600</v>
          </cell>
          <cell r="C1978" t="str">
            <v>FT</v>
          </cell>
          <cell r="D1978" t="str">
            <v>GUARDRAIL REBUILT, BARRIER DESIGN,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606E16601</v>
          </cell>
          <cell r="C1979" t="str">
            <v>FT</v>
          </cell>
          <cell r="D1979" t="str">
            <v>GUARDRAIL REBUILT, BARRIER DESIGN,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606E16660</v>
          </cell>
          <cell r="C1980" t="str">
            <v>FT</v>
          </cell>
          <cell r="D1980" t="str">
            <v>GUARDRAIL REBUILT, BARRIER DESIGN, TYPE MGS</v>
          </cell>
          <cell r="F1980"/>
          <cell r="G1980">
            <v>0</v>
          </cell>
        </row>
        <row r="1981">
          <cell r="A1981" t="str">
            <v>606E16661</v>
          </cell>
          <cell r="C1981" t="str">
            <v>FT</v>
          </cell>
          <cell r="D1981" t="str">
            <v>GUARDRAIL REBUILT, BARRIER DESIGN, TYPE MGS, AS PER PLAN</v>
          </cell>
          <cell r="F1981"/>
          <cell r="G1981">
            <v>0</v>
          </cell>
        </row>
        <row r="1982">
          <cell r="A1982" t="str">
            <v>606E16700</v>
          </cell>
          <cell r="C1982" t="str">
            <v>FT</v>
          </cell>
          <cell r="D1982" t="str">
            <v>GUARDRAIL REBUILT,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606E16701</v>
          </cell>
          <cell r="C1983" t="str">
            <v>FT</v>
          </cell>
          <cell r="D1983" t="str">
            <v>GUARDRAIL REBUILT,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606E16750</v>
          </cell>
          <cell r="C1984" t="str">
            <v>FT</v>
          </cell>
          <cell r="D1984" t="str">
            <v>GUARDRAIL REBUILT, TYPE MGS HALF POST SPACING</v>
          </cell>
          <cell r="F1984"/>
          <cell r="G1984">
            <v>0</v>
          </cell>
        </row>
        <row r="1985">
          <cell r="A1985" t="str">
            <v>606E16751</v>
          </cell>
          <cell r="C1985" t="str">
            <v>FT</v>
          </cell>
          <cell r="D1985" t="str">
            <v>GUARDRAIL REBUILT, TYPE MGS HALF POST SPACING, AS PER PLAN</v>
          </cell>
          <cell r="F1985"/>
          <cell r="G1985">
            <v>0</v>
          </cell>
        </row>
        <row r="1986">
          <cell r="A1986" t="str">
            <v>606E16800</v>
          </cell>
          <cell r="C1986" t="str">
            <v>FT</v>
          </cell>
          <cell r="D1986" t="str">
            <v>GUARDRAIL REBUILT, TYPE MGS HALF POST SPACING WITH LONG POSTS</v>
          </cell>
          <cell r="G1986">
            <v>0</v>
          </cell>
        </row>
        <row r="1987">
          <cell r="A1987" t="str">
            <v>606E16801</v>
          </cell>
          <cell r="C1987" t="str">
            <v>FT</v>
          </cell>
          <cell r="D1987" t="str">
            <v>GUARDRAIL REBUILT, TYPE MGS HALF POST SPACING WITH LONG POSTS, AS PER PLAN</v>
          </cell>
          <cell r="G1987">
            <v>0</v>
          </cell>
        </row>
        <row r="1988">
          <cell r="A1988" t="str">
            <v>606E16850</v>
          </cell>
          <cell r="C1988" t="str">
            <v>FT</v>
          </cell>
          <cell r="D1988" t="str">
            <v>GUARDRAIL REBUILT, TYPE MGS QUARTER POST SPACING</v>
          </cell>
          <cell r="F1988"/>
          <cell r="G1988">
            <v>0</v>
          </cell>
        </row>
        <row r="1989">
          <cell r="A1989" t="str">
            <v>606E16851</v>
          </cell>
          <cell r="C1989" t="str">
            <v>FT</v>
          </cell>
          <cell r="D1989" t="str">
            <v>GUARDRAIL REBUILT, TYPE MGS QUARTER POST SPACING, AS PER PLAN</v>
          </cell>
          <cell r="F1989"/>
          <cell r="G1989">
            <v>0</v>
          </cell>
        </row>
        <row r="1990">
          <cell r="A1990" t="str">
            <v>606E16900</v>
          </cell>
          <cell r="C1990" t="str">
            <v>FT</v>
          </cell>
          <cell r="D1990" t="str">
            <v>GUARDRAIL REBUILT, TYPE MGS QUARTER POST SPACING WITH LONG POSTS</v>
          </cell>
          <cell r="G1990">
            <v>0</v>
          </cell>
        </row>
        <row r="1991">
          <cell r="A1991" t="str">
            <v>606E16901</v>
          </cell>
          <cell r="C1991" t="str">
            <v>FT</v>
          </cell>
          <cell r="D1991" t="str">
            <v>GUARDRAIL REBUILT, TYPE MGS QUARTER POST SPACING WITH LONG POSTS, AS PER PLAN</v>
          </cell>
          <cell r="G1991">
            <v>0</v>
          </cell>
        </row>
        <row r="1992">
          <cell r="A1992" t="str">
            <v>606E17000</v>
          </cell>
          <cell r="C1992" t="str">
            <v>FT</v>
          </cell>
          <cell r="D1992" t="str">
            <v>RAISING TYPE 5 GUARDRAIL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606E17001</v>
          </cell>
          <cell r="C1993" t="str">
            <v>FT</v>
          </cell>
          <cell r="D1993" t="str">
            <v>RAISING TYPE 5 GUARDRAIL,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606E17004</v>
          </cell>
          <cell r="C1994" t="str">
            <v>FT</v>
          </cell>
          <cell r="D1994" t="str">
            <v>RAISING TYPE 5A GUARDRAIL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606E17010</v>
          </cell>
          <cell r="C1995" t="str">
            <v>FT</v>
          </cell>
          <cell r="D1995" t="str">
            <v>RAISING EXISTING GUARDRAIL</v>
          </cell>
          <cell r="F1995" t="str">
            <v>OTHER THAN TYPE 5 GUARDRAIL</v>
          </cell>
          <cell r="G1995">
            <v>0</v>
          </cell>
        </row>
        <row r="1996">
          <cell r="A1996" t="str">
            <v>606E17050</v>
          </cell>
          <cell r="C1996" t="str">
            <v>FT</v>
          </cell>
          <cell r="D1996" t="str">
            <v>RAISING TYPE MGS GUARDRAIL</v>
          </cell>
          <cell r="G1996">
            <v>0</v>
          </cell>
        </row>
        <row r="1997">
          <cell r="A1997" t="str">
            <v>606E17051</v>
          </cell>
          <cell r="C1997" t="str">
            <v>FT</v>
          </cell>
          <cell r="D1997" t="str">
            <v>RAISING TYPE MGS GUARDRAIL, AS PER PLAN</v>
          </cell>
          <cell r="G1997">
            <v>0</v>
          </cell>
        </row>
        <row r="1998">
          <cell r="A1998" t="str">
            <v>606E17290</v>
          </cell>
          <cell r="C1998" t="str">
            <v>FT</v>
          </cell>
          <cell r="D1998" t="str">
            <v>GUARDRAIL, TYPE 5, LONG-SPAN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606E17291</v>
          </cell>
          <cell r="C1999" t="str">
            <v>FT</v>
          </cell>
          <cell r="D1999" t="str">
            <v>GUARDRAIL, TYPE 5, LONG-SPAN,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606E17300</v>
          </cell>
          <cell r="C2000" t="str">
            <v>FT</v>
          </cell>
          <cell r="D2000" t="str">
            <v>GUARDRAIL, TYPE 5, 25' LONG-SPAN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606E17301</v>
          </cell>
          <cell r="C2001" t="str">
            <v>FT</v>
          </cell>
          <cell r="D2001" t="str">
            <v>GUARDRAIL, TYPE 5, 25' LONG-SPAN,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606E17350</v>
          </cell>
          <cell r="C2002" t="str">
            <v>FT</v>
          </cell>
          <cell r="D2002" t="str">
            <v>GUARDRAIL, TYPE MGS, 25' LONG-SPAN</v>
          </cell>
          <cell r="G2002">
            <v>0</v>
          </cell>
        </row>
        <row r="2003">
          <cell r="A2003" t="str">
            <v>606E17351</v>
          </cell>
          <cell r="C2003" t="str">
            <v>FT</v>
          </cell>
          <cell r="D2003" t="str">
            <v>GUARDRAIL, TYPE MGS, 25' LONG-SPAN, AS PER PLAN</v>
          </cell>
          <cell r="G2003">
            <v>0</v>
          </cell>
        </row>
        <row r="2004">
          <cell r="A2004" t="str">
            <v>606E17360</v>
          </cell>
          <cell r="C2004" t="str">
            <v>FT</v>
          </cell>
          <cell r="D2004" t="str">
            <v>GUARDRAIL, TYPE MGS, LONG-SPAN</v>
          </cell>
          <cell r="F2004"/>
          <cell r="G2004">
            <v>0</v>
          </cell>
        </row>
        <row r="2005">
          <cell r="A2005" t="str">
            <v>606E17500</v>
          </cell>
          <cell r="C2005" t="str">
            <v>EACH</v>
          </cell>
          <cell r="D2005" t="str">
            <v>POST END ANCHOR (OR CONCRETE BLOCK END ANCHOR)</v>
          </cell>
          <cell r="F2005"/>
          <cell r="G2005">
            <v>0</v>
          </cell>
        </row>
        <row r="2006">
          <cell r="A2006" t="str">
            <v>606E17700</v>
          </cell>
          <cell r="C2006" t="str">
            <v>EACH</v>
          </cell>
          <cell r="D2006" t="str">
            <v>REPLACE EXISTING GUARDRAIL BLOCKOUT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606E17701</v>
          </cell>
          <cell r="C2007" t="str">
            <v>EACH</v>
          </cell>
          <cell r="D2007" t="str">
            <v>REPLACE EXISTING GUARDRAIL BLOCKOUT,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606E17750</v>
          </cell>
          <cell r="C2008" t="str">
            <v>EACH</v>
          </cell>
          <cell r="D2008" t="str">
            <v>REPLACE EXISTING GUARDRAIL BLOCKOUT, TYPE MGS</v>
          </cell>
          <cell r="G2008">
            <v>0</v>
          </cell>
        </row>
        <row r="2009">
          <cell r="A2009" t="str">
            <v>606E17751</v>
          </cell>
          <cell r="C2009" t="str">
            <v>EACH</v>
          </cell>
          <cell r="D2009" t="str">
            <v>REPLACE EXISTING GUARDRAIL BLOCKOUT, TYPE MGS, AS PER PLAN</v>
          </cell>
          <cell r="G2009">
            <v>0</v>
          </cell>
        </row>
        <row r="2010">
          <cell r="A2010" t="str">
            <v>606E17900</v>
          </cell>
          <cell r="C2010" t="str">
            <v>EACH</v>
          </cell>
          <cell r="D2010" t="str">
            <v>GUARDRAIL POST</v>
          </cell>
          <cell r="G2010">
            <v>0</v>
          </cell>
        </row>
        <row r="2011">
          <cell r="A2011" t="str">
            <v>606E17901</v>
          </cell>
          <cell r="C2011" t="str">
            <v>EACH</v>
          </cell>
          <cell r="D2011" t="str">
            <v>GUARDRAIL POST, AS PER PLAN</v>
          </cell>
          <cell r="G2011">
            <v>0</v>
          </cell>
        </row>
        <row r="2012">
          <cell r="A2012" t="str">
            <v>606E18000</v>
          </cell>
          <cell r="C2012" t="str">
            <v>EACH</v>
          </cell>
          <cell r="D2012" t="str">
            <v>GUARDRAIL POST, 8 FEET</v>
          </cell>
          <cell r="F2012"/>
          <cell r="G2012">
            <v>0</v>
          </cell>
        </row>
        <row r="2013">
          <cell r="A2013" t="str">
            <v>606E18001</v>
          </cell>
          <cell r="C2013" t="str">
            <v>EACH</v>
          </cell>
          <cell r="D2013" t="str">
            <v>GUARDRAIL POST, 8 FEET, AS PER PLAN</v>
          </cell>
          <cell r="F2013"/>
          <cell r="G2013">
            <v>0</v>
          </cell>
        </row>
        <row r="2014">
          <cell r="A2014" t="str">
            <v>606E18500</v>
          </cell>
          <cell r="C2014" t="str">
            <v>EACH</v>
          </cell>
          <cell r="D2014" t="str">
            <v>GUARDRAIL POST, 9 FEET</v>
          </cell>
          <cell r="G2014">
            <v>0</v>
          </cell>
        </row>
        <row r="2015">
          <cell r="A2015" t="str">
            <v>606E18501</v>
          </cell>
          <cell r="C2015" t="str">
            <v>EACH</v>
          </cell>
          <cell r="D2015" t="str">
            <v>GUARDRAIL POST, 9 FEET, AS PER PLAN</v>
          </cell>
          <cell r="G2015">
            <v>0</v>
          </cell>
        </row>
        <row r="2016">
          <cell r="A2016" t="str">
            <v>606E19001</v>
          </cell>
          <cell r="C2016" t="str">
            <v>EACH</v>
          </cell>
          <cell r="D2016" t="str">
            <v>GUARDRAIL POST, STEEL, AS PER PLAN</v>
          </cell>
          <cell r="G2016">
            <v>0</v>
          </cell>
        </row>
        <row r="2017">
          <cell r="A2017" t="str">
            <v>606E19100</v>
          </cell>
          <cell r="C2017" t="str">
            <v>EACH</v>
          </cell>
          <cell r="D2017" t="str">
            <v>GUARDRAIL POST, MGS LONG POST</v>
          </cell>
          <cell r="G2017">
            <v>0</v>
          </cell>
        </row>
        <row r="2018">
          <cell r="A2018" t="str">
            <v>606E19101</v>
          </cell>
          <cell r="C2018" t="str">
            <v>EACH</v>
          </cell>
          <cell r="D2018" t="str">
            <v>GUARDRAIL POST, MGS LONG POST, AS PER PLAN</v>
          </cell>
          <cell r="G2018">
            <v>0</v>
          </cell>
        </row>
        <row r="2019">
          <cell r="A2019" t="str">
            <v>606E20000</v>
          </cell>
          <cell r="C2019" t="str">
            <v>EACH</v>
          </cell>
          <cell r="D2019" t="str">
            <v>FLARED END SECTION</v>
          </cell>
          <cell r="G2019">
            <v>0</v>
          </cell>
        </row>
        <row r="2020">
          <cell r="A2020" t="str">
            <v>606E20050</v>
          </cell>
          <cell r="C2020" t="str">
            <v>EACH</v>
          </cell>
          <cell r="D2020" t="str">
            <v>ROUNDED END SECTION</v>
          </cell>
          <cell r="G2020">
            <v>0</v>
          </cell>
        </row>
        <row r="2021">
          <cell r="A2021" t="str">
            <v>606E25000</v>
          </cell>
          <cell r="C2021" t="str">
            <v>EACH</v>
          </cell>
          <cell r="D2021" t="str">
            <v>ANCHOR ASSEMBLY, TYPE 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606E25001</v>
          </cell>
          <cell r="C2022" t="str">
            <v>EACH</v>
          </cell>
          <cell r="D2022" t="str">
            <v>ANCHOR ASSEMBLY, TYPE 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606E25500</v>
          </cell>
          <cell r="C2023" t="str">
            <v>EACH</v>
          </cell>
          <cell r="D2023" t="str">
            <v>ANCHOR ASSEMBLY, BARRIER DESIGN, TYPE 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606E25501</v>
          </cell>
          <cell r="C2024" t="str">
            <v>EACH</v>
          </cell>
          <cell r="D2024" t="str">
            <v>ANCHOR ASSEMBLY, BARRIER DESIGN, TYPE 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606E25550</v>
          </cell>
          <cell r="C2025" t="str">
            <v>EACH</v>
          </cell>
          <cell r="D2025" t="str">
            <v>ANCHOR ASSEMBLY, MGS TYPE A</v>
          </cell>
          <cell r="G2025">
            <v>0</v>
          </cell>
        </row>
        <row r="2026">
          <cell r="A2026" t="str">
            <v>606E25600</v>
          </cell>
          <cell r="C2026" t="str">
            <v>EACH</v>
          </cell>
          <cell r="D2026" t="str">
            <v>ANCHOR ASSEMBLY, BARRIER DESIGN, MGS TYPE A</v>
          </cell>
          <cell r="G2026">
            <v>0</v>
          </cell>
        </row>
        <row r="2027">
          <cell r="A2027" t="str">
            <v>606E25601</v>
          </cell>
          <cell r="C2027" t="str">
            <v>EACH</v>
          </cell>
          <cell r="D2027" t="str">
            <v>ANCHOR ASSEMBLY, BARRIER DESIGN, MGS TYPE A, AS PER PLAN</v>
          </cell>
          <cell r="F2027"/>
          <cell r="G2027">
            <v>0</v>
          </cell>
        </row>
        <row r="2028">
          <cell r="A2028" t="str">
            <v>606E26000</v>
          </cell>
          <cell r="C2028" t="str">
            <v>EACH</v>
          </cell>
          <cell r="D2028" t="str">
            <v>ANCHOR ASSEMBLY, TYPE B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606E26050</v>
          </cell>
          <cell r="C2029" t="str">
            <v>EACH</v>
          </cell>
          <cell r="D2029" t="str">
            <v>ANCHOR ASSEMBLY, MGS TYPE B</v>
          </cell>
          <cell r="F2029"/>
          <cell r="G2029">
            <v>0</v>
          </cell>
        </row>
        <row r="2030">
          <cell r="A2030" t="str">
            <v>606E26100</v>
          </cell>
          <cell r="C2030" t="str">
            <v>EACH</v>
          </cell>
          <cell r="D2030" t="str">
            <v>ANCHOR ASSEMBLY, TYPE 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606E26101</v>
          </cell>
          <cell r="C2031" t="str">
            <v>EACH</v>
          </cell>
          <cell r="D2031" t="str">
            <v>ANCHOR ASSEMBLY, TYPE E,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606E26150</v>
          </cell>
          <cell r="C2032" t="str">
            <v>EACH</v>
          </cell>
          <cell r="D2032" t="str">
            <v>ANCHOR ASSEMBLY, MGS TYPE E</v>
          </cell>
          <cell r="F2032" t="str">
            <v>SPECIFY NCHRP 350/MASH 2016</v>
          </cell>
          <cell r="G2032">
            <v>1</v>
          </cell>
        </row>
        <row r="2033">
          <cell r="A2033" t="str">
            <v>606E26151</v>
          </cell>
          <cell r="C2033" t="str">
            <v>EACH</v>
          </cell>
          <cell r="D2033" t="str">
            <v>ANCHOR ASSEMBLY, MGS TYPE E, AS PER PLAN</v>
          </cell>
          <cell r="F2033" t="str">
            <v>SPECIFY NCHRP 350/MASH 2016</v>
          </cell>
          <cell r="G2033">
            <v>1</v>
          </cell>
        </row>
        <row r="2034">
          <cell r="A2034" t="str">
            <v>606E26500</v>
          </cell>
          <cell r="C2034" t="str">
            <v>EACH</v>
          </cell>
          <cell r="D2034" t="str">
            <v>ANCHOR ASSEMBLY, TYPE 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606E26501</v>
          </cell>
          <cell r="C2035" t="str">
            <v>EACH</v>
          </cell>
          <cell r="D2035" t="str">
            <v>ANCHOR ASSEMBLY, TYPE 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606E26550</v>
          </cell>
          <cell r="C2036" t="str">
            <v>EACH</v>
          </cell>
          <cell r="D2036" t="str">
            <v>ANCHOR ASSEMBLY, MGS TYPE T</v>
          </cell>
          <cell r="F2036"/>
          <cell r="G2036">
            <v>0</v>
          </cell>
        </row>
        <row r="2037">
          <cell r="A2037" t="str">
            <v>606E26551</v>
          </cell>
          <cell r="C2037" t="str">
            <v>EACH</v>
          </cell>
          <cell r="D2037" t="str">
            <v>ANCHOR ASSEMBLY, MGS TYPE T, AS PER PLAN</v>
          </cell>
          <cell r="F2037"/>
          <cell r="G2037">
            <v>0</v>
          </cell>
        </row>
        <row r="2038">
          <cell r="A2038" t="str">
            <v>606E27500</v>
          </cell>
          <cell r="C2038" t="str">
            <v>EACH</v>
          </cell>
          <cell r="D2038" t="str">
            <v>ANCHOR ASSEMBLY REBUILT</v>
          </cell>
          <cell r="F2038"/>
          <cell r="G2038">
            <v>0</v>
          </cell>
        </row>
        <row r="2039">
          <cell r="A2039" t="str">
            <v>606E27501</v>
          </cell>
          <cell r="C2039" t="str">
            <v>EACH</v>
          </cell>
          <cell r="D2039" t="str">
            <v>ANCHOR ASSEMBLY REBUILT, AS PER PLAN</v>
          </cell>
          <cell r="F2039"/>
          <cell r="G2039">
            <v>0</v>
          </cell>
        </row>
        <row r="2040">
          <cell r="A2040" t="str">
            <v>606E27800</v>
          </cell>
          <cell r="C2040" t="str">
            <v>EACH</v>
          </cell>
          <cell r="D2040" t="str">
            <v>ANCHOR ASSEMBLY REBUILT, TYPE A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606E27801</v>
          </cell>
          <cell r="C2041" t="str">
            <v>EACH</v>
          </cell>
          <cell r="D2041" t="str">
            <v>ANCHOR ASSEMBLY REBUILT, TYPE A,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606E27810</v>
          </cell>
          <cell r="C2042" t="str">
            <v>EACH</v>
          </cell>
          <cell r="D2042" t="str">
            <v>ANCHOR ASSEMBLY REBUILT, MGS TYPE A</v>
          </cell>
          <cell r="G2042">
            <v>0</v>
          </cell>
        </row>
        <row r="2043">
          <cell r="A2043" t="str">
            <v>606E27811</v>
          </cell>
          <cell r="C2043" t="str">
            <v>EACH</v>
          </cell>
          <cell r="D2043" t="str">
            <v>ANCHOR ASSEMBLY REBUILT, MGS TYPE A, AS PER PLAN</v>
          </cell>
          <cell r="G2043">
            <v>0</v>
          </cell>
        </row>
        <row r="2044">
          <cell r="A2044" t="str">
            <v>606E27840</v>
          </cell>
          <cell r="C2044" t="str">
            <v>EACH</v>
          </cell>
          <cell r="D2044" t="str">
            <v>ANCHOR ASSEMBLY REBUILT, TYPE B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606E27841</v>
          </cell>
          <cell r="C2045" t="str">
            <v>EACH</v>
          </cell>
          <cell r="D2045" t="str">
            <v>ANCHOR ASSEMBLY REBUILT, TYPE B,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606E27846</v>
          </cell>
          <cell r="C2046" t="str">
            <v>EACH</v>
          </cell>
          <cell r="D2046" t="str">
            <v>ANCHOR ASSEMBLY REBUILT, MGS TYPE B</v>
          </cell>
          <cell r="F2046"/>
          <cell r="G2046">
            <v>0</v>
          </cell>
        </row>
        <row r="2047">
          <cell r="A2047" t="str">
            <v>606E27847</v>
          </cell>
          <cell r="C2047" t="str">
            <v>EACH</v>
          </cell>
          <cell r="D2047" t="str">
            <v>ANCHOR ASSEMBLY REBUILT, MGS TYPE B, AS PER PLAN</v>
          </cell>
          <cell r="F2047"/>
          <cell r="G2047">
            <v>0</v>
          </cell>
        </row>
        <row r="2048">
          <cell r="A2048" t="str">
            <v>606E27850</v>
          </cell>
          <cell r="C2048" t="str">
            <v>EACH</v>
          </cell>
          <cell r="D2048" t="str">
            <v>ANCHOR ASSEMBLY REBUILT, TYPE E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606E27851</v>
          </cell>
          <cell r="C2049" t="str">
            <v>EACH</v>
          </cell>
          <cell r="D2049" t="str">
            <v>ANCHOR ASSEMBLY REBUILT, TYPE E,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606E27860</v>
          </cell>
          <cell r="C2050" t="str">
            <v>EACH</v>
          </cell>
          <cell r="D2050" t="str">
            <v>ANCHOR ASSEMBLY REBUILT, MGS TYPE E</v>
          </cell>
          <cell r="F2050"/>
          <cell r="G2050">
            <v>0</v>
          </cell>
        </row>
        <row r="2051">
          <cell r="A2051" t="str">
            <v>606E27861</v>
          </cell>
          <cell r="C2051" t="str">
            <v>EACH</v>
          </cell>
          <cell r="D2051" t="str">
            <v>ANCHOR ASSEMBLY REBUILT, MGS TYPE E, AS PER PLAN</v>
          </cell>
          <cell r="F2051"/>
          <cell r="G2051">
            <v>0</v>
          </cell>
        </row>
        <row r="2052">
          <cell r="A2052" t="str">
            <v>606E27900</v>
          </cell>
          <cell r="C2052" t="str">
            <v>EACH</v>
          </cell>
          <cell r="D2052" t="str">
            <v>ANCHOR ASSEMBLY REBUILT, TYPE 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606E27901</v>
          </cell>
          <cell r="C2053" t="str">
            <v>EACH</v>
          </cell>
          <cell r="D2053" t="str">
            <v>ANCHOR ASSEMBLY REBUILT, TYPE 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606E27910</v>
          </cell>
          <cell r="C2054" t="str">
            <v>EACH</v>
          </cell>
          <cell r="D2054" t="str">
            <v>ANCHOR ASSEMBLY REBUILT, MGS TYPE T</v>
          </cell>
          <cell r="F2054"/>
          <cell r="G2054">
            <v>0</v>
          </cell>
        </row>
        <row r="2055">
          <cell r="A2055" t="str">
            <v>606E27911</v>
          </cell>
          <cell r="C2055" t="str">
            <v>EACH</v>
          </cell>
          <cell r="D2055" t="str">
            <v>ANCHOR ASSEMBLY REBUILT, MGS TYPE T, AS PER PLAN</v>
          </cell>
          <cell r="F2055"/>
          <cell r="G2055">
            <v>0</v>
          </cell>
        </row>
        <row r="2056">
          <cell r="A2056" t="str">
            <v>606E28000</v>
          </cell>
          <cell r="C2056" t="str">
            <v>EACH</v>
          </cell>
          <cell r="D2056" t="str">
            <v>ANCHOR ASSEMBLY REBUILT, TYPE B-98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606E28001</v>
          </cell>
          <cell r="C2057" t="str">
            <v>EACH</v>
          </cell>
          <cell r="D2057" t="str">
            <v>ANCHOR ASSEMBLY REBUILT, TYPE B-98,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606E28050</v>
          </cell>
          <cell r="C2058" t="str">
            <v>EACH</v>
          </cell>
          <cell r="D2058" t="str">
            <v>ANCHOR ASSEMBLY REBUILT, TYPE E-98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606E28051</v>
          </cell>
          <cell r="C2059" t="str">
            <v>EACH</v>
          </cell>
          <cell r="D2059" t="str">
            <v>ANCHOR ASSEMBLY REBUILT, TYPE E-98,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606E31000</v>
          </cell>
          <cell r="C2060" t="str">
            <v>EACH</v>
          </cell>
          <cell r="D2060" t="str">
            <v>BRIDGE TERMINAL ASSEMBLY, TYPE C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606E31001</v>
          </cell>
          <cell r="C2061" t="str">
            <v>EACH</v>
          </cell>
          <cell r="D2061" t="str">
            <v>BRIDGE TERMINAL ASSEMBLY, TYPE C,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606E31100</v>
          </cell>
          <cell r="C2062" t="str">
            <v>EACH</v>
          </cell>
          <cell r="D2062" t="str">
            <v>BRIDGE TERMINAL ASSEMBLY REBUILT, TYPE C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606E31101</v>
          </cell>
          <cell r="C2063" t="str">
            <v>EACH</v>
          </cell>
          <cell r="D2063" t="str">
            <v>BRIDGE TERMINAL ASSEMBLY REBUILT, TYPE C,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606E31500</v>
          </cell>
          <cell r="C2064" t="str">
            <v>EACH</v>
          </cell>
          <cell r="D2064" t="str">
            <v>BRIDGE TERMINAL ASSEMBLY, TYPE D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606E31501</v>
          </cell>
          <cell r="C2065" t="str">
            <v>EACH</v>
          </cell>
          <cell r="D2065" t="str">
            <v>BRIDGE TERMINAL ASSEMBLY, TYPE D,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606E31600</v>
          </cell>
          <cell r="C2066" t="str">
            <v>EACH</v>
          </cell>
          <cell r="D2066" t="str">
            <v>BRIDGE TERMINAL ASSEMBLY REBUILT, TYPE D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606E31601</v>
          </cell>
          <cell r="C2067" t="str">
            <v>EACH</v>
          </cell>
          <cell r="D2067" t="str">
            <v>BRIDGE TERMINAL ASSEMBLY REBUILT, TYPE D,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606E32000</v>
          </cell>
          <cell r="C2068" t="str">
            <v>EACH</v>
          </cell>
          <cell r="D2068" t="str">
            <v>BRIDGE TERMINAL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606E32001</v>
          </cell>
          <cell r="C2069" t="str">
            <v>EACH</v>
          </cell>
          <cell r="D2069" t="str">
            <v>BRIDGE TERMINAL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606E32100</v>
          </cell>
          <cell r="C2070" t="str">
            <v>EACH</v>
          </cell>
          <cell r="D2070" t="str">
            <v>BRIDGE TERMINAL ASSEMBLY REBUILT, TYPE E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606E32101</v>
          </cell>
          <cell r="C2071" t="str">
            <v>EACH</v>
          </cell>
          <cell r="D2071" t="str">
            <v>BRIDGE TERMINAL ASSEMBLY REBUILT, TYPE E,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606E32160</v>
          </cell>
          <cell r="C2072" t="str">
            <v>EACH</v>
          </cell>
          <cell r="D2072" t="str">
            <v>BRIDGE TERMINAL ASSEMBLY, TYPE TST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606E32161</v>
          </cell>
          <cell r="C2073" t="str">
            <v>EACH</v>
          </cell>
          <cell r="D2073" t="str">
            <v>BRIDGE TERMINAL ASSEMBLY, TYPE TST,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606E32170</v>
          </cell>
          <cell r="C2074" t="str">
            <v>EACH</v>
          </cell>
          <cell r="D2074" t="str">
            <v>BRIDGE TERMINAL ASSEMBLY REBUILT, TYPE TST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606E32171</v>
          </cell>
          <cell r="C2075" t="str">
            <v>EACH</v>
          </cell>
          <cell r="D2075" t="str">
            <v>BRIDGE TERMINAL ASSEMBLY REBUILT, TYPE TST,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606E32500</v>
          </cell>
          <cell r="C2076" t="str">
            <v>EACH</v>
          </cell>
          <cell r="D2076" t="str">
            <v>BRIDGE TERMINAL ASSEMBLY, TYPE F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606E32501</v>
          </cell>
          <cell r="C2077" t="str">
            <v>EACH</v>
          </cell>
          <cell r="D2077" t="str">
            <v>BRIDGE TERMINAL ASSEMBLY, TYPE F,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606E32600</v>
          </cell>
          <cell r="C2078" t="str">
            <v>EACH</v>
          </cell>
          <cell r="D2078" t="str">
            <v>BRIDGE TERMINAL ASSEMBLY REBUILT, TYPE F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606E32601</v>
          </cell>
          <cell r="C2079" t="str">
            <v>EACH</v>
          </cell>
          <cell r="D2079" t="str">
            <v>BRIDGE TERMINAL ASSEMBLY REBUILT, TYPE F,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606E33000</v>
          </cell>
          <cell r="C2080" t="str">
            <v>EACH</v>
          </cell>
          <cell r="D2080" t="str">
            <v>BRIDGE TERMINAL ASSEMBLY, TYPE G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606E33050</v>
          </cell>
          <cell r="C2081" t="str">
            <v>EACH</v>
          </cell>
          <cell r="D2081" t="str">
            <v>BRIDGE TERMINAL ASSEMBLY REBUILT, TYPE G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606E33051</v>
          </cell>
          <cell r="C2082" t="str">
            <v>EACH</v>
          </cell>
          <cell r="D2082" t="str">
            <v>BRIDGE TERMINAL ASSEMBLY REBUILT, TYPE G,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606E33500</v>
          </cell>
          <cell r="C2083" t="str">
            <v>EACH</v>
          </cell>
          <cell r="D2083" t="str">
            <v>BRIDGE TERMINAL ASSEMBLY, TYPE H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606E33600</v>
          </cell>
          <cell r="C2084" t="str">
            <v>EACH</v>
          </cell>
          <cell r="D2084" t="str">
            <v>BRIDGE TERMINAL ASSEMBLY REBUILT, TYPE H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606E33601</v>
          </cell>
          <cell r="C2085" t="str">
            <v>EACH</v>
          </cell>
          <cell r="D2085" t="str">
            <v>BRIDGE TERMINAL ASSEMBLY REBUILT, TYPE H,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606E34000</v>
          </cell>
          <cell r="C2086" t="str">
            <v>EACH</v>
          </cell>
          <cell r="D2086" t="str">
            <v>BRIDGE TERMINAL ASSEMBLY, TYPE J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606E34001</v>
          </cell>
          <cell r="C2087" t="str">
            <v>EACH</v>
          </cell>
          <cell r="D2087" t="str">
            <v>BRIDGE TERMINAL ASSEMBLY, TYPE J,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606E34100</v>
          </cell>
          <cell r="C2088" t="str">
            <v>EACH</v>
          </cell>
          <cell r="D2088" t="str">
            <v>BRIDGE TERMINAL ASSEMBLY REBUILT, TYPE J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606E34101</v>
          </cell>
          <cell r="C2089" t="str">
            <v>EACH</v>
          </cell>
          <cell r="D2089" t="str">
            <v>BRIDGE TERMINAL ASSEMBLY REBUILT, TYPE J,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606E34600</v>
          </cell>
          <cell r="C2090" t="str">
            <v>EACH</v>
          </cell>
          <cell r="D2090" t="str">
            <v>MGS BRIDGE TERMINAL ASSEMBLY, TYPE TST-2</v>
          </cell>
          <cell r="F2090"/>
          <cell r="G2090">
            <v>0</v>
          </cell>
        </row>
        <row r="2091">
          <cell r="A2091" t="str">
            <v>606E34601</v>
          </cell>
          <cell r="C2091" t="str">
            <v>EACH</v>
          </cell>
          <cell r="D2091" t="str">
            <v>MGS BRIDGE TERMINAL ASSEMBLY, TYPE TST-2, AS PER PLAN</v>
          </cell>
          <cell r="F2091"/>
          <cell r="G2091">
            <v>0</v>
          </cell>
        </row>
        <row r="2092">
          <cell r="A2092" t="str">
            <v>606E35000</v>
          </cell>
          <cell r="C2092" t="str">
            <v>EACH</v>
          </cell>
          <cell r="D2092" t="str">
            <v>BRIDGE TERMINAL ASSEMBLY, TYPE 1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606E35001</v>
          </cell>
          <cell r="C2093" t="str">
            <v>EACH</v>
          </cell>
          <cell r="D2093" t="str">
            <v>BRIDGE TERMINAL ASSEMBLY, TYPE 1,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606E35002</v>
          </cell>
          <cell r="C2094" t="str">
            <v>EACH</v>
          </cell>
          <cell r="D2094" t="str">
            <v>MGS BRIDGE TERMINAL ASSEMBLY, TYPE 1</v>
          </cell>
          <cell r="F2094"/>
          <cell r="G2094">
            <v>0</v>
          </cell>
        </row>
        <row r="2095">
          <cell r="A2095" t="str">
            <v>606E35003</v>
          </cell>
          <cell r="C2095" t="str">
            <v>EACH</v>
          </cell>
          <cell r="D2095" t="str">
            <v>MGS BRIDGE TERMINAL ASSEMBLY, TYPE 1, AS PER PLAN</v>
          </cell>
          <cell r="F2095"/>
          <cell r="G2095">
            <v>0</v>
          </cell>
        </row>
        <row r="2096">
          <cell r="A2096" t="str">
            <v>606E35004</v>
          </cell>
          <cell r="C2096" t="str">
            <v>EACH</v>
          </cell>
          <cell r="D2096" t="str">
            <v>BRIDGE TERMINAL ASSEMBLY, TYPE 1, BARRIER DESIGN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606E35005</v>
          </cell>
          <cell r="C2097" t="str">
            <v>EACH</v>
          </cell>
          <cell r="D2097" t="str">
            <v>BRIDGE TERMINAL ASSEMBLY, TYPE 1, BARRIER DESIGN,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606E35006</v>
          </cell>
          <cell r="C2098" t="str">
            <v>EACH</v>
          </cell>
          <cell r="D2098" t="str">
            <v>MGS BRIDGE TERMINAL ASSEMBLY, TYPE 1, BARRIER DESIGN</v>
          </cell>
          <cell r="F2098"/>
          <cell r="G2098">
            <v>0</v>
          </cell>
        </row>
        <row r="2099">
          <cell r="A2099" t="str">
            <v>606E35007</v>
          </cell>
          <cell r="C2099" t="str">
            <v>EACH</v>
          </cell>
          <cell r="D2099" t="str">
            <v>MGS BRIDGE TERMINAL ASSEMBLY, TYPE 1, BARRIER DESIGN, AS PER PLAN</v>
          </cell>
          <cell r="F2099"/>
          <cell r="G2099">
            <v>0</v>
          </cell>
        </row>
        <row r="2100">
          <cell r="A2100" t="str">
            <v>606E35008</v>
          </cell>
          <cell r="C2100" t="str">
            <v>EACH</v>
          </cell>
          <cell r="D2100" t="str">
            <v>MGS BRIDGE TERMINAL ASSEMBLY REBUILT, TYPE 1, BARRIER DESIGN</v>
          </cell>
          <cell r="G2100">
            <v>0</v>
          </cell>
        </row>
        <row r="2101">
          <cell r="A2101" t="str">
            <v>606E35009</v>
          </cell>
          <cell r="C2101" t="str">
            <v>EACH</v>
          </cell>
          <cell r="D2101" t="str">
            <v>MGS BRIDGE TERMINAL ASSEMBLY REBUILT, TYPE 1, BARRIER DESIGN, AS PER PLAN</v>
          </cell>
          <cell r="G2101">
            <v>0</v>
          </cell>
        </row>
        <row r="2102">
          <cell r="A2102" t="str">
            <v>606E35010</v>
          </cell>
          <cell r="C2102" t="str">
            <v>EACH</v>
          </cell>
          <cell r="D2102" t="str">
            <v>BRIDGE TERMINAL ASSEMBLY REBUILT, TYPE 1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606E35011</v>
          </cell>
          <cell r="C2103" t="str">
            <v>EACH</v>
          </cell>
          <cell r="D2103" t="str">
            <v>BRIDGE TERMINAL ASSEMBLY REBUILT, TYPE 1,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606E35012</v>
          </cell>
          <cell r="C2104" t="str">
            <v>EACH</v>
          </cell>
          <cell r="D2104" t="str">
            <v>MGS BRIDGE TERMINAL ASSEMBLY REBUILT, TYPE 1</v>
          </cell>
          <cell r="G2104">
            <v>0</v>
          </cell>
        </row>
        <row r="2105">
          <cell r="A2105" t="str">
            <v>606E35013</v>
          </cell>
          <cell r="C2105" t="str">
            <v>EACH</v>
          </cell>
          <cell r="D2105" t="str">
            <v>MGS BRIDGE TERMINAL ASSEMBLY REBUILT, TYPE 1, AS PER PLAN</v>
          </cell>
          <cell r="G2105">
            <v>0</v>
          </cell>
        </row>
        <row r="2106">
          <cell r="A2106" t="str">
            <v>606E35020</v>
          </cell>
          <cell r="C2106" t="str">
            <v>EACH</v>
          </cell>
          <cell r="D2106" t="str">
            <v>BRIDGE TERMINAL ASSEMBLY, TYPE 1, STEEL CURB RETROFIT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606E35100</v>
          </cell>
          <cell r="C2107" t="str">
            <v>EACH</v>
          </cell>
          <cell r="D2107" t="str">
            <v>BRIDGE TERMINAL ASSEMBLY, TYPE 2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606E35101</v>
          </cell>
          <cell r="C2108" t="str">
            <v>EACH</v>
          </cell>
          <cell r="D2108" t="str">
            <v>BRIDGE TERMINAL ASSEMBLY, TYPE 2,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606E35102</v>
          </cell>
          <cell r="C2109" t="str">
            <v>EACH</v>
          </cell>
          <cell r="D2109" t="str">
            <v>MGS BRIDGE TERMINAL ASSEMBLY, TYPE 2</v>
          </cell>
          <cell r="F2109"/>
          <cell r="G2109">
            <v>0</v>
          </cell>
        </row>
        <row r="2110">
          <cell r="A2110" t="str">
            <v>606E35103</v>
          </cell>
          <cell r="C2110" t="str">
            <v>EACH</v>
          </cell>
          <cell r="D2110" t="str">
            <v>MGS BRIDGE TERMINAL ASSEMBLY, TYPE 2, AS PER PLAN</v>
          </cell>
          <cell r="G2110">
            <v>0</v>
          </cell>
        </row>
        <row r="2111">
          <cell r="A2111" t="str">
            <v>606E35110</v>
          </cell>
          <cell r="C2111" t="str">
            <v>EACH</v>
          </cell>
          <cell r="D2111" t="str">
            <v>BRIDGE TERMINAL ASSEMBLY REBUILT, TYPE 2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606E35111</v>
          </cell>
          <cell r="C2112" t="str">
            <v>EACH</v>
          </cell>
          <cell r="D2112" t="str">
            <v>BRIDGE TERMINAL ASSEMBLY REBUILT, TYPE 2,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606E35112</v>
          </cell>
          <cell r="C2113" t="str">
            <v>EACH</v>
          </cell>
          <cell r="D2113" t="str">
            <v>MGS BRIDGE TERMINAL ASSEMBLY REBUILT, TYPE 2</v>
          </cell>
          <cell r="F2113"/>
          <cell r="G2113">
            <v>0</v>
          </cell>
        </row>
        <row r="2114">
          <cell r="A2114" t="str">
            <v>606E35113</v>
          </cell>
          <cell r="C2114" t="str">
            <v>EACH</v>
          </cell>
          <cell r="D2114" t="str">
            <v>MGS BRIDGE TERMINAL ASSEMBLY REBUILT, TYPE 2, AS PER PLAN</v>
          </cell>
          <cell r="F2114"/>
          <cell r="G2114">
            <v>0</v>
          </cell>
        </row>
        <row r="2115">
          <cell r="A2115" t="str">
            <v>606E35120</v>
          </cell>
          <cell r="C2115" t="str">
            <v>EACH</v>
          </cell>
          <cell r="D2115" t="str">
            <v>BRIDGE TERMINAL ASSEMBLY, TYPE 3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606E35121</v>
          </cell>
          <cell r="C2116" t="str">
            <v>EACH</v>
          </cell>
          <cell r="D2116" t="str">
            <v>BRIDGE TERMINAL ASSEMBLY, TYPE 3,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606E35130</v>
          </cell>
          <cell r="C2117" t="str">
            <v>EACH</v>
          </cell>
          <cell r="D2117" t="str">
            <v>BRIDGE TERMINAL ASSEMBLY REBUILT, TYPE 3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606E35131</v>
          </cell>
          <cell r="C2118" t="str">
            <v>EACH</v>
          </cell>
          <cell r="D2118" t="str">
            <v>BRIDGE TERMINAL ASSEMBLY REBUILT, TYPE 3,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606E35140</v>
          </cell>
          <cell r="C2119" t="str">
            <v>EACH</v>
          </cell>
          <cell r="D2119" t="str">
            <v>BRIDGE TERMINAL ASSEMBLY, TYPE 4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606E35141</v>
          </cell>
          <cell r="C2120" t="str">
            <v>EACH</v>
          </cell>
          <cell r="D2120" t="str">
            <v>BRIDGE TERMINAL ASSEMBLY, TYPE 4,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606E35150</v>
          </cell>
          <cell r="C2121" t="str">
            <v>EACH</v>
          </cell>
          <cell r="D2121" t="str">
            <v>BRIDGE TERMINAL ASSEMBLY REBUILT, TYPE 4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606E35151</v>
          </cell>
          <cell r="C2122" t="str">
            <v>EACH</v>
          </cell>
          <cell r="D2122" t="str">
            <v>BRIDGE TERMINAL ASSEMBLY REBUILT, TYPE 4,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606E35170</v>
          </cell>
          <cell r="C2123" t="str">
            <v>EACH</v>
          </cell>
          <cell r="D2123" t="str">
            <v>BRIDGE TERMINAL ASSEMBLY, TYPE BR-1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606E35171</v>
          </cell>
          <cell r="C2124" t="str">
            <v>EACH</v>
          </cell>
          <cell r="D2124" t="str">
            <v>BRIDGE TERMINAL ASSEMBLY, TYPE BR-1,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606E35180</v>
          </cell>
          <cell r="C2125" t="str">
            <v>EACH</v>
          </cell>
          <cell r="D2125" t="str">
            <v>BRIDGE TERMINAL ASSEMBLY REBUILT, TYPE BR-1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606E35181</v>
          </cell>
          <cell r="C2126" t="str">
            <v>EACH</v>
          </cell>
          <cell r="D2126" t="str">
            <v>BRIDGE TERMINAL ASSEMBLY REBUILT, TYPE BR-1,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606E39000</v>
          </cell>
          <cell r="C2127" t="str">
            <v>EACH</v>
          </cell>
          <cell r="D2127" t="str">
            <v>36" CONCRETE ANCHOR REMOVED AND REPLACED</v>
          </cell>
          <cell r="F2127"/>
          <cell r="G2127">
            <v>0</v>
          </cell>
        </row>
        <row r="2128">
          <cell r="A2128" t="str">
            <v>606E39001</v>
          </cell>
          <cell r="C2128" t="str">
            <v>EACH</v>
          </cell>
          <cell r="D2128" t="str">
            <v>36" CONCRETE ANCHOR REMOVED AND REPLACED, AS PER PLAN</v>
          </cell>
          <cell r="F2128"/>
          <cell r="G2128">
            <v>0</v>
          </cell>
        </row>
        <row r="2129">
          <cell r="A2129" t="str">
            <v>606E40000</v>
          </cell>
          <cell r="B2129" t="str">
            <v>Y</v>
          </cell>
          <cell r="C2129" t="str">
            <v>EACH</v>
          </cell>
          <cell r="D2129" t="str">
            <v>SPECIAL - 36" CONCRETE ANCHOR</v>
          </cell>
          <cell r="F2129"/>
          <cell r="G2129">
            <v>0</v>
          </cell>
        </row>
        <row r="2130">
          <cell r="A2130" t="str">
            <v>606E50000</v>
          </cell>
          <cell r="B2130" t="str">
            <v>Y</v>
          </cell>
          <cell r="C2130" t="str">
            <v>FT</v>
          </cell>
          <cell r="D2130" t="str">
            <v>SPECIAL - RESHAPING BERM</v>
          </cell>
          <cell r="F2130"/>
          <cell r="G2130">
            <v>0</v>
          </cell>
        </row>
        <row r="2131">
          <cell r="A2131" t="str">
            <v>606E54950</v>
          </cell>
          <cell r="B2131" t="str">
            <v>Y</v>
          </cell>
          <cell r="C2131" t="str">
            <v>EACH</v>
          </cell>
          <cell r="D2131" t="str">
            <v>SPECIAL - CABLE BARRIER</v>
          </cell>
          <cell r="F2131" t="str">
            <v>ADD SUPPLEMENTAL DESCRIPTION</v>
          </cell>
          <cell r="G2131">
            <v>1</v>
          </cell>
        </row>
        <row r="2132">
          <cell r="A2132" t="str">
            <v>606E55000</v>
          </cell>
          <cell r="B2132" t="str">
            <v>Y</v>
          </cell>
          <cell r="C2132" t="str">
            <v>FT</v>
          </cell>
          <cell r="D2132" t="str">
            <v>SPECIAL - CABLE BARRIER</v>
          </cell>
          <cell r="F2132" t="str">
            <v>ADD SUPPLEMENTAL DESCRIPTION</v>
          </cell>
          <cell r="G2132">
            <v>1</v>
          </cell>
        </row>
        <row r="2133">
          <cell r="A2133" t="str">
            <v>606E55010</v>
          </cell>
          <cell r="B2133" t="str">
            <v>Y</v>
          </cell>
          <cell r="C2133" t="str">
            <v>FT</v>
          </cell>
          <cell r="D2133" t="str">
            <v>SPECIAL - CABLE BARRIER WITH CONCRETE LINE POST FOUNDATION</v>
          </cell>
          <cell r="G2133">
            <v>0</v>
          </cell>
        </row>
        <row r="2134">
          <cell r="A2134" t="str">
            <v>606E55020</v>
          </cell>
          <cell r="B2134" t="str">
            <v>Y</v>
          </cell>
          <cell r="C2134" t="str">
            <v>FT</v>
          </cell>
          <cell r="D2134" t="str">
            <v>SPECIAL - CABLE BARRIER, REPLACEMENT CABLE</v>
          </cell>
          <cell r="G2134">
            <v>0</v>
          </cell>
        </row>
        <row r="2135">
          <cell r="A2135" t="str">
            <v>606E55100</v>
          </cell>
          <cell r="B2135" t="str">
            <v>Y</v>
          </cell>
          <cell r="C2135" t="str">
            <v>EACH</v>
          </cell>
          <cell r="D2135" t="str">
            <v>SPECIAL - CABLE BARRIER, CONCRETE LINE POST FOUNDATION</v>
          </cell>
          <cell r="G2135">
            <v>0</v>
          </cell>
        </row>
        <row r="2136">
          <cell r="A2136" t="str">
            <v>606E55110</v>
          </cell>
          <cell r="B2136" t="str">
            <v>Y</v>
          </cell>
          <cell r="C2136" t="str">
            <v>EACH</v>
          </cell>
          <cell r="D2136" t="str">
            <v>SPECIAL - CABLE BARRIER, CONCRETE ANCHOR FOUNDATION WITH SLEEVE</v>
          </cell>
          <cell r="G2136">
            <v>0</v>
          </cell>
        </row>
        <row r="2137">
          <cell r="A2137" t="str">
            <v>606E55120</v>
          </cell>
          <cell r="B2137" t="str">
            <v>Y</v>
          </cell>
          <cell r="C2137" t="str">
            <v>EACH</v>
          </cell>
          <cell r="D2137" t="str">
            <v>SPECIAL - CABLE BARRIER, CONCRETE SOCKETED FOUNDATION</v>
          </cell>
          <cell r="F2137"/>
          <cell r="G2137">
            <v>0</v>
          </cell>
        </row>
        <row r="2138">
          <cell r="A2138" t="str">
            <v>606E55130</v>
          </cell>
          <cell r="B2138" t="str">
            <v>Y</v>
          </cell>
          <cell r="C2138" t="str">
            <v>EACH</v>
          </cell>
          <cell r="D2138" t="str">
            <v>SPECIAL - CABLE BARRIER, TERMINAL POST, CAST IN PLACE</v>
          </cell>
          <cell r="F2138"/>
          <cell r="G2138">
            <v>0</v>
          </cell>
        </row>
        <row r="2139">
          <cell r="A2139" t="str">
            <v>606E55140</v>
          </cell>
          <cell r="B2139" t="str">
            <v>Y</v>
          </cell>
          <cell r="C2139" t="str">
            <v>EACH</v>
          </cell>
          <cell r="D2139" t="str">
            <v>SPECIAL - CABLE BARRIER, ANCHOR POST</v>
          </cell>
          <cell r="G2139">
            <v>0</v>
          </cell>
        </row>
        <row r="2140">
          <cell r="A2140" t="str">
            <v>606E55150</v>
          </cell>
          <cell r="B2140" t="str">
            <v>Y</v>
          </cell>
          <cell r="C2140" t="str">
            <v>EACH</v>
          </cell>
          <cell r="D2140" t="str">
            <v>SPECIAL - CABLE BARRIER, ANCHOR ASSEMBLY</v>
          </cell>
          <cell r="G2140">
            <v>0</v>
          </cell>
        </row>
        <row r="2141">
          <cell r="A2141" t="str">
            <v>606E55160</v>
          </cell>
          <cell r="B2141" t="str">
            <v>Y</v>
          </cell>
          <cell r="C2141" t="str">
            <v>EACH</v>
          </cell>
          <cell r="D2141" t="str">
            <v>SPECIAL - CABLE BARRIER, TERMINAL STRUT</v>
          </cell>
          <cell r="G2141">
            <v>0</v>
          </cell>
        </row>
        <row r="2142">
          <cell r="A2142" t="str">
            <v>606E55170</v>
          </cell>
          <cell r="B2142" t="str">
            <v>Y</v>
          </cell>
          <cell r="C2142" t="str">
            <v>EACH</v>
          </cell>
          <cell r="D2142" t="str">
            <v>SPECIAL - CABLE BARRIER, TURNBUCKLE</v>
          </cell>
          <cell r="G2142">
            <v>0</v>
          </cell>
        </row>
        <row r="2143">
          <cell r="A2143" t="str">
            <v>606E55180</v>
          </cell>
          <cell r="B2143" t="str">
            <v>Y</v>
          </cell>
          <cell r="C2143" t="str">
            <v>EACH</v>
          </cell>
          <cell r="D2143" t="str">
            <v>SPECIAL - CABLE BARRIER, SPLICE</v>
          </cell>
          <cell r="G2143">
            <v>0</v>
          </cell>
        </row>
        <row r="2144">
          <cell r="A2144" t="str">
            <v>606E55190</v>
          </cell>
          <cell r="B2144" t="str">
            <v>Y</v>
          </cell>
          <cell r="C2144" t="str">
            <v>EACH</v>
          </cell>
          <cell r="D2144" t="str">
            <v>SPECIAL - CABLE BARRIER, POST REFLECTOR</v>
          </cell>
          <cell r="G2144">
            <v>0</v>
          </cell>
        </row>
        <row r="2145">
          <cell r="A2145" t="str">
            <v>606E55200</v>
          </cell>
          <cell r="B2145" t="str">
            <v>Y</v>
          </cell>
          <cell r="C2145" t="str">
            <v>EACH</v>
          </cell>
          <cell r="D2145" t="str">
            <v>SPECIAL - CABLE BARRIER, TENSIONING</v>
          </cell>
          <cell r="G2145">
            <v>0</v>
          </cell>
        </row>
        <row r="2146">
          <cell r="A2146" t="str">
            <v>606E55210</v>
          </cell>
          <cell r="B2146" t="str">
            <v>Y</v>
          </cell>
          <cell r="C2146" t="str">
            <v>EACH</v>
          </cell>
          <cell r="D2146" t="str">
            <v>SPECIAL - CABLE BARRIER, ANCHOR RECONSTRUCTED</v>
          </cell>
          <cell r="G2146">
            <v>0</v>
          </cell>
        </row>
        <row r="2147">
          <cell r="A2147" t="str">
            <v>606E55220</v>
          </cell>
          <cell r="B2147" t="str">
            <v>Y</v>
          </cell>
          <cell r="C2147" t="str">
            <v>EACH</v>
          </cell>
          <cell r="D2147" t="str">
            <v>SPECIAL - CABLE BARRIER, ANCHOR POST RESET</v>
          </cell>
          <cell r="G2147">
            <v>0</v>
          </cell>
        </row>
        <row r="2148">
          <cell r="A2148" t="str">
            <v>606E60002</v>
          </cell>
          <cell r="B2148"/>
          <cell r="C2148" t="str">
            <v>EACH</v>
          </cell>
          <cell r="D2148" t="str">
            <v>IMPACT ATTENUATOR, TYPE 1 (UNIDIRECTIONAL)</v>
          </cell>
          <cell r="G2148">
            <v>0</v>
          </cell>
        </row>
        <row r="2149">
          <cell r="A2149" t="str">
            <v>606E60012</v>
          </cell>
          <cell r="B2149"/>
          <cell r="C2149" t="str">
            <v>EACH</v>
          </cell>
          <cell r="D2149" t="str">
            <v>IMPACT ATTENUATOR, TYPE 1 (BIDIRECTIONAL)</v>
          </cell>
          <cell r="G2149">
            <v>0</v>
          </cell>
        </row>
        <row r="2150">
          <cell r="A2150" t="str">
            <v>606E60013</v>
          </cell>
          <cell r="B2150"/>
          <cell r="C2150" t="str">
            <v>EACH</v>
          </cell>
          <cell r="D2150" t="str">
            <v>IMPACT ATTENUATOR, TYPE 1 (BIDIRECTIONAL), AS PER PLAN</v>
          </cell>
          <cell r="G2150">
            <v>0</v>
          </cell>
        </row>
        <row r="2151">
          <cell r="A2151" t="str">
            <v>606E60022</v>
          </cell>
          <cell r="B2151"/>
          <cell r="C2151" t="str">
            <v>EACH</v>
          </cell>
          <cell r="D2151" t="str">
            <v>IMPACT ATTENUATOR, TYPE 2 (UNIDIRECTIONAL)</v>
          </cell>
          <cell r="F2151" t="str">
            <v>SPECIFY DESIGN MPH/INCH WIDTH</v>
          </cell>
          <cell r="G2151">
            <v>1</v>
          </cell>
        </row>
        <row r="2152">
          <cell r="A2152" t="str">
            <v>606E60023</v>
          </cell>
          <cell r="B2152"/>
          <cell r="C2152" t="str">
            <v>EACH</v>
          </cell>
          <cell r="D2152" t="str">
            <v>IMPACT ATTENUATOR, TYPE 2 (UNIDIRECTIONAL), AS PER PLAN</v>
          </cell>
          <cell r="F2152" t="str">
            <v>SPECIFY DESIGN MPH/INCH WIDTH</v>
          </cell>
          <cell r="G2152">
            <v>1</v>
          </cell>
        </row>
        <row r="2153">
          <cell r="A2153" t="str">
            <v>606E60028</v>
          </cell>
          <cell r="B2153"/>
          <cell r="C2153" t="str">
            <v>EACH</v>
          </cell>
          <cell r="D2153" t="str">
            <v>IMPACT ATTENUATOR, TYPE 2 (BIDIRECTIONAL)</v>
          </cell>
          <cell r="F2153" t="str">
            <v>SPECIFY DESIGN MPH/INCH WIDTH</v>
          </cell>
          <cell r="G2153">
            <v>1</v>
          </cell>
        </row>
        <row r="2154">
          <cell r="A2154" t="str">
            <v>606E60029</v>
          </cell>
          <cell r="C2154" t="str">
            <v>EACH</v>
          </cell>
          <cell r="D2154" t="str">
            <v>IMPACT ATTENUATOR, TYPE 2 (BIDIRECTIONAL), AS PER PLAN</v>
          </cell>
          <cell r="F2154" t="str">
            <v>SPECIFY DESIGN MPH/INCH WIDTH</v>
          </cell>
          <cell r="G2154">
            <v>1</v>
          </cell>
        </row>
        <row r="2155">
          <cell r="A2155" t="str">
            <v>606E60040</v>
          </cell>
          <cell r="C2155" t="str">
            <v>EACH</v>
          </cell>
          <cell r="D2155" t="str">
            <v>IMPACT ATTENUATOR, TYPE 3 UNIDIRECTIONAL</v>
          </cell>
          <cell r="F2155" t="str">
            <v>SPECIFY DESIGN MPH/INCH WIDTH</v>
          </cell>
          <cell r="G2155">
            <v>1</v>
          </cell>
        </row>
        <row r="2156">
          <cell r="A2156" t="str">
            <v>606E60041</v>
          </cell>
          <cell r="C2156" t="str">
            <v>EACH</v>
          </cell>
          <cell r="D2156" t="str">
            <v>IMPACT ATTENUATOR, TYPE 3 UNIDIRECTIONAL, AS PER PLAN</v>
          </cell>
          <cell r="F2156" t="str">
            <v>SPECIFY DESIGN MPH/INCH WIDTH</v>
          </cell>
          <cell r="G2156">
            <v>1</v>
          </cell>
        </row>
        <row r="2157">
          <cell r="A2157" t="str">
            <v>606E60050</v>
          </cell>
          <cell r="C2157" t="str">
            <v>EACH</v>
          </cell>
          <cell r="D2157" t="str">
            <v>IMPACT ATTENUATOR, TYPE 3 (BIDIRECTIONAL)</v>
          </cell>
          <cell r="F2157" t="str">
            <v>SPECIFY DESIGN MPH/INCH WIDTH</v>
          </cell>
          <cell r="G2157">
            <v>1</v>
          </cell>
        </row>
        <row r="2158">
          <cell r="A2158" t="str">
            <v>606E60051</v>
          </cell>
          <cell r="C2158" t="str">
            <v>EACH</v>
          </cell>
          <cell r="D2158" t="str">
            <v>IMPACT ATTENUATOR, TYPE 3 (BIDIRECTIONAL), AS PER PLAN</v>
          </cell>
          <cell r="F2158" t="str">
            <v>SPECIFY DESIGN MPH/INCH WIDTH</v>
          </cell>
          <cell r="G2158">
            <v>1</v>
          </cell>
        </row>
        <row r="2159">
          <cell r="A2159" t="str">
            <v>606E60060</v>
          </cell>
          <cell r="C2159" t="str">
            <v>EACH</v>
          </cell>
          <cell r="D2159" t="str">
            <v>IMPACT ATTENUATOR REBUILT, TYPE 1 (UNIDIRECTIONAL), AS PER PLAN</v>
          </cell>
          <cell r="F2159"/>
          <cell r="G2159">
            <v>0</v>
          </cell>
        </row>
        <row r="2160">
          <cell r="A2160" t="str">
            <v>606E60070</v>
          </cell>
          <cell r="C2160" t="str">
            <v>EACH</v>
          </cell>
          <cell r="D2160" t="str">
            <v>IMPACT ATTENUATOR REBUILT, TYPE 1 (BIDIRECTIONAL), AS PER PLAN</v>
          </cell>
          <cell r="F2160"/>
          <cell r="G2160">
            <v>0</v>
          </cell>
        </row>
        <row r="2161">
          <cell r="A2161" t="str">
            <v>606E60600</v>
          </cell>
          <cell r="C2161" t="str">
            <v>EACH</v>
          </cell>
          <cell r="D2161" t="str">
            <v>QUADGARD WHEEL DEFLECTOR ASSEMBLY</v>
          </cell>
          <cell r="F2161"/>
          <cell r="G2161">
            <v>0</v>
          </cell>
        </row>
        <row r="2162">
          <cell r="A2162" t="str">
            <v>606E61000</v>
          </cell>
          <cell r="C2162" t="str">
            <v>EACH</v>
          </cell>
          <cell r="D2162" t="str">
            <v>IMPACT ATTENUATOR,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606E66010</v>
          </cell>
          <cell r="C2163" t="str">
            <v>LS</v>
          </cell>
          <cell r="D2163" t="str">
            <v>IMPACT ATTENUATOR,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606E70000</v>
          </cell>
          <cell r="C2164" t="str">
            <v>EACH</v>
          </cell>
          <cell r="D2164" t="str">
            <v>THRIE BEAM BULLNOSE</v>
          </cell>
          <cell r="F2164"/>
          <cell r="G2164">
            <v>0</v>
          </cell>
        </row>
        <row r="2165">
          <cell r="A2165" t="str">
            <v>606E70050</v>
          </cell>
          <cell r="C2165" t="str">
            <v>EACH</v>
          </cell>
          <cell r="D2165" t="str">
            <v>GUARDRAIL REBUILT, THRIE BEAM BULLNOSE</v>
          </cell>
          <cell r="G2165">
            <v>0</v>
          </cell>
        </row>
        <row r="2166">
          <cell r="A2166" t="str">
            <v>606E71000</v>
          </cell>
          <cell r="C2166" t="str">
            <v>FT</v>
          </cell>
          <cell r="D2166" t="str">
            <v>THRIE BEAM GUARDRAIL</v>
          </cell>
          <cell r="G2166">
            <v>0</v>
          </cell>
        </row>
        <row r="2167">
          <cell r="A2167" t="str">
            <v>606E71050</v>
          </cell>
          <cell r="C2167" t="str">
            <v>FT</v>
          </cell>
          <cell r="D2167" t="str">
            <v>GUARDRAIL REBUILT, THRIE BEAM GUARDRAIL</v>
          </cell>
          <cell r="G2167">
            <v>0</v>
          </cell>
        </row>
        <row r="2168">
          <cell r="A2168" t="str">
            <v>606E98000</v>
          </cell>
          <cell r="C2168" t="str">
            <v>FT</v>
          </cell>
          <cell r="D2168" t="str">
            <v>GUARDRAIL,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606E98100</v>
          </cell>
          <cell r="C2169" t="str">
            <v>EACH</v>
          </cell>
          <cell r="D2169" t="str">
            <v>GUARDRAIL,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606E98200</v>
          </cell>
          <cell r="C2170" t="str">
            <v>LS</v>
          </cell>
          <cell r="D2170" t="str">
            <v>GUARDRAIL,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606E99000</v>
          </cell>
          <cell r="B2171" t="str">
            <v>Y</v>
          </cell>
          <cell r="C2171" t="str">
            <v>LS</v>
          </cell>
          <cell r="D2171" t="str">
            <v>SPECIAL - GUARDRAIL</v>
          </cell>
          <cell r="F2171" t="str">
            <v>DESIGN BUILD PROJECTS ONLY</v>
          </cell>
          <cell r="G2171">
            <v>0</v>
          </cell>
        </row>
        <row r="2172">
          <cell r="A2172" t="str">
            <v>606E99200</v>
          </cell>
          <cell r="C2172" t="str">
            <v>EACH</v>
          </cell>
          <cell r="D2172" t="str">
            <v>ANCHOR ASSEMBLY,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606E99300</v>
          </cell>
          <cell r="B2173" t="str">
            <v>Y</v>
          </cell>
          <cell r="C2173" t="str">
            <v>LS</v>
          </cell>
          <cell r="D2173" t="str">
            <v>SPECIAL - NOISE BARRIERS</v>
          </cell>
          <cell r="F2173" t="str">
            <v>DESIGN BUILD PROJECTS ONLY</v>
          </cell>
          <cell r="G2173">
            <v>0</v>
          </cell>
        </row>
        <row r="2174">
          <cell r="A2174" t="str">
            <v>607E15000</v>
          </cell>
          <cell r="C2174" t="str">
            <v>FT</v>
          </cell>
          <cell r="D2174" t="str">
            <v>FENCE, TYPE 47</v>
          </cell>
          <cell r="F2174"/>
          <cell r="G2174">
            <v>0</v>
          </cell>
        </row>
        <row r="2175">
          <cell r="A2175" t="str">
            <v>607E15001</v>
          </cell>
          <cell r="C2175" t="str">
            <v>FT</v>
          </cell>
          <cell r="D2175" t="str">
            <v>FENCE, TYPE 47, AS PER PLAN</v>
          </cell>
          <cell r="F2175"/>
          <cell r="G2175">
            <v>0</v>
          </cell>
        </row>
        <row r="2176">
          <cell r="A2176" t="str">
            <v>607E15100</v>
          </cell>
          <cell r="C2176" t="str">
            <v>FT</v>
          </cell>
          <cell r="D2176" t="str">
            <v>FENCE, TYPE 47RA</v>
          </cell>
          <cell r="F2176"/>
          <cell r="G2176">
            <v>0</v>
          </cell>
        </row>
        <row r="2177">
          <cell r="A2177" t="str">
            <v>607E15101</v>
          </cell>
          <cell r="B2177"/>
          <cell r="C2177" t="str">
            <v>FT</v>
          </cell>
          <cell r="D2177" t="str">
            <v>FENCE, TYPE 47RA, AS PER PLAN</v>
          </cell>
          <cell r="F2177"/>
          <cell r="G2177">
            <v>0</v>
          </cell>
        </row>
        <row r="2178">
          <cell r="A2178" t="str">
            <v>607E16000</v>
          </cell>
          <cell r="C2178" t="str">
            <v>FT</v>
          </cell>
          <cell r="D2178" t="str">
            <v>FENCE REBUILT, TYPE 47</v>
          </cell>
          <cell r="F2178"/>
          <cell r="G2178">
            <v>0</v>
          </cell>
        </row>
        <row r="2179">
          <cell r="A2179" t="str">
            <v>607E16001</v>
          </cell>
          <cell r="B2179"/>
          <cell r="C2179" t="str">
            <v>FT</v>
          </cell>
          <cell r="D2179" t="str">
            <v>FENCE REBUILT, TYPE 47, AS PER PLAN</v>
          </cell>
          <cell r="F2179"/>
          <cell r="G2179">
            <v>0</v>
          </cell>
        </row>
        <row r="2180">
          <cell r="A2180" t="str">
            <v>607E23000</v>
          </cell>
          <cell r="C2180" t="str">
            <v>FT</v>
          </cell>
          <cell r="D2180" t="str">
            <v>FENCE, TYPE CLT</v>
          </cell>
          <cell r="G2180">
            <v>0</v>
          </cell>
        </row>
        <row r="2181">
          <cell r="A2181" t="str">
            <v>607E23001</v>
          </cell>
          <cell r="C2181" t="str">
            <v>FT</v>
          </cell>
          <cell r="D2181" t="str">
            <v>FENCE, TYPE CLT, AS PER PLAN</v>
          </cell>
          <cell r="G2181">
            <v>0</v>
          </cell>
        </row>
        <row r="2182">
          <cell r="A2182" t="str">
            <v>607E23004</v>
          </cell>
          <cell r="C2182" t="str">
            <v>FT</v>
          </cell>
          <cell r="D2182" t="str">
            <v>FENCE REBUILT, TYPE CLT</v>
          </cell>
          <cell r="G2182">
            <v>0</v>
          </cell>
        </row>
        <row r="2183">
          <cell r="A2183" t="str">
            <v>607E23005</v>
          </cell>
          <cell r="C2183" t="str">
            <v>FT</v>
          </cell>
          <cell r="D2183" t="str">
            <v>FENCE REBUILT, TYPE CLT, AS PER PLAN</v>
          </cell>
          <cell r="G2183">
            <v>0</v>
          </cell>
        </row>
        <row r="2184">
          <cell r="A2184" t="str">
            <v>607E23100</v>
          </cell>
          <cell r="C2184" t="str">
            <v>FT</v>
          </cell>
          <cell r="D2184" t="str">
            <v>FENCE REBUILT</v>
          </cell>
          <cell r="G2184">
            <v>0</v>
          </cell>
        </row>
        <row r="2185">
          <cell r="A2185" t="str">
            <v>607E23101</v>
          </cell>
          <cell r="C2185" t="str">
            <v>FT</v>
          </cell>
          <cell r="D2185" t="str">
            <v>FENCE REBUILT, AS PER PLAN</v>
          </cell>
          <cell r="G2185">
            <v>0</v>
          </cell>
        </row>
        <row r="2186">
          <cell r="A2186" t="str">
            <v>607E30000</v>
          </cell>
          <cell r="C2186" t="str">
            <v>FT</v>
          </cell>
          <cell r="D2186" t="str">
            <v>FENCE, SNOW</v>
          </cell>
          <cell r="F2186"/>
          <cell r="G2186">
            <v>0</v>
          </cell>
        </row>
        <row r="2187">
          <cell r="A2187" t="str">
            <v>607E30001</v>
          </cell>
          <cell r="C2187" t="str">
            <v>FT</v>
          </cell>
          <cell r="D2187" t="str">
            <v>FENCE, SNOW, AS PER PLAN</v>
          </cell>
          <cell r="G2187">
            <v>0</v>
          </cell>
        </row>
        <row r="2188">
          <cell r="A2188" t="str">
            <v>607E35000</v>
          </cell>
          <cell r="C2188" t="str">
            <v>FT</v>
          </cell>
          <cell r="D2188" t="str">
            <v>FENCE REMOVED AND REBUILT</v>
          </cell>
          <cell r="G2188">
            <v>0</v>
          </cell>
        </row>
        <row r="2189">
          <cell r="A2189" t="str">
            <v>607E35001</v>
          </cell>
          <cell r="C2189" t="str">
            <v>FT</v>
          </cell>
          <cell r="D2189" t="str">
            <v>FENCE REMOVED AND REBUILT, AS PER PLAN</v>
          </cell>
          <cell r="G2189">
            <v>0</v>
          </cell>
        </row>
        <row r="2190">
          <cell r="A2190" t="str">
            <v>607E39900</v>
          </cell>
          <cell r="C2190" t="str">
            <v>FT</v>
          </cell>
          <cell r="D2190" t="str">
            <v>VANDAL PROTECTION FENCE, 6' STRAIGHT, COATED FABRIC</v>
          </cell>
          <cell r="G2190">
            <v>0</v>
          </cell>
        </row>
        <row r="2191">
          <cell r="A2191" t="str">
            <v>607E39901</v>
          </cell>
          <cell r="C2191" t="str">
            <v>FT</v>
          </cell>
          <cell r="D2191" t="str">
            <v>VANDAL PROTECTION FENCE, 6' STRAIGHT, COATED FABRIC, AS PER PLAN</v>
          </cell>
          <cell r="G2191">
            <v>0</v>
          </cell>
        </row>
        <row r="2192">
          <cell r="A2192" t="str">
            <v>607E39910</v>
          </cell>
          <cell r="C2192" t="str">
            <v>FT</v>
          </cell>
          <cell r="D2192" t="str">
            <v>VANDAL PROTECTION FENCE, 8' STRAIGHT, COATED FABRIC</v>
          </cell>
          <cell r="G2192">
            <v>0</v>
          </cell>
        </row>
        <row r="2193">
          <cell r="A2193" t="str">
            <v>607E39911</v>
          </cell>
          <cell r="C2193" t="str">
            <v>FT</v>
          </cell>
          <cell r="D2193" t="str">
            <v>VANDAL PROTECTION FENCE, 8' STRAIGHT, COATED FABRIC, AS PER PLAN</v>
          </cell>
          <cell r="G2193">
            <v>0</v>
          </cell>
        </row>
        <row r="2194">
          <cell r="A2194" t="str">
            <v>607E39920</v>
          </cell>
          <cell r="C2194" t="str">
            <v>FT</v>
          </cell>
          <cell r="D2194" t="str">
            <v>VANDAL PROTECTION FENCE, 10' CURVED, COATED FABRIC</v>
          </cell>
          <cell r="G2194">
            <v>0</v>
          </cell>
        </row>
        <row r="2195">
          <cell r="A2195" t="str">
            <v>607E39921</v>
          </cell>
          <cell r="C2195" t="str">
            <v>FT</v>
          </cell>
          <cell r="D2195" t="str">
            <v>VANDAL PROTECTION FENCE, 10' CURVED, COATED FABRIC, AS PER PLAN</v>
          </cell>
          <cell r="G2195">
            <v>0</v>
          </cell>
        </row>
        <row r="2196">
          <cell r="A2196" t="str">
            <v>607E39930</v>
          </cell>
          <cell r="C2196" t="str">
            <v>FT</v>
          </cell>
          <cell r="D2196" t="str">
            <v>VANDAL PROTECTION FENCE, 12' CURVED, COATED FABRIC</v>
          </cell>
          <cell r="G2196">
            <v>0</v>
          </cell>
        </row>
        <row r="2197">
          <cell r="A2197" t="str">
            <v>607E39931</v>
          </cell>
          <cell r="C2197" t="str">
            <v>FT</v>
          </cell>
          <cell r="D2197" t="str">
            <v>VANDAL PROTECTION FENCE, 12' CURVED, COATED FABRIC, AS PER PLAN</v>
          </cell>
          <cell r="G2197">
            <v>0</v>
          </cell>
        </row>
        <row r="2198">
          <cell r="A2198" t="str">
            <v>607E39992</v>
          </cell>
          <cell r="C2198" t="str">
            <v>FT</v>
          </cell>
          <cell r="D2198" t="str">
            <v>TEMPORARY VANDAL FENCE, TYPE A</v>
          </cell>
          <cell r="G2198">
            <v>0</v>
          </cell>
        </row>
        <row r="2199">
          <cell r="A2199" t="str">
            <v>607E39994</v>
          </cell>
          <cell r="C2199" t="str">
            <v>FT</v>
          </cell>
          <cell r="D2199" t="str">
            <v>TEMPORARY VANDAL FENCE, TYPE B</v>
          </cell>
          <cell r="G2199">
            <v>0</v>
          </cell>
        </row>
        <row r="2200">
          <cell r="A2200" t="str">
            <v>607E39996</v>
          </cell>
          <cell r="C2200" t="str">
            <v>FT</v>
          </cell>
          <cell r="D2200" t="str">
            <v>TEMPORARY VANDAL FENCE, TYPE C</v>
          </cell>
          <cell r="G2200">
            <v>0</v>
          </cell>
        </row>
        <row r="2201">
          <cell r="A2201" t="str">
            <v>607E40000</v>
          </cell>
          <cell r="B2201" t="str">
            <v>Y</v>
          </cell>
          <cell r="C2201" t="str">
            <v>FT</v>
          </cell>
          <cell r="D2201" t="str">
            <v>SPECIAL - VANDAL PROTECTION FENCE</v>
          </cell>
          <cell r="G2201">
            <v>0</v>
          </cell>
        </row>
        <row r="2202">
          <cell r="A2202" t="str">
            <v>607E40300</v>
          </cell>
          <cell r="B2202" t="str">
            <v>Y</v>
          </cell>
          <cell r="C2202" t="str">
            <v>FT</v>
          </cell>
          <cell r="D2202" t="str">
            <v>SPECIAL - VANDAL PROTECTION FENCE REMOVED AND REBUILT</v>
          </cell>
          <cell r="G2202">
            <v>0</v>
          </cell>
        </row>
        <row r="2203">
          <cell r="A2203" t="str">
            <v>607E40500</v>
          </cell>
          <cell r="C2203" t="str">
            <v>EACH</v>
          </cell>
          <cell r="D2203" t="str">
            <v>GATE, TYPE 47</v>
          </cell>
          <cell r="G2203">
            <v>0</v>
          </cell>
        </row>
        <row r="2204">
          <cell r="A2204" t="str">
            <v>607E40501</v>
          </cell>
          <cell r="C2204" t="str">
            <v>EACH</v>
          </cell>
          <cell r="D2204" t="str">
            <v>GATE, TYPE 47, AS PER PLAN</v>
          </cell>
          <cell r="G2204">
            <v>0</v>
          </cell>
        </row>
        <row r="2205">
          <cell r="A2205" t="str">
            <v>607E61111</v>
          </cell>
          <cell r="C2205" t="str">
            <v>EACH</v>
          </cell>
          <cell r="D2205" t="str">
            <v>GATE REBUILT, AS PER PLAN</v>
          </cell>
          <cell r="G2205">
            <v>0</v>
          </cell>
        </row>
        <row r="2206">
          <cell r="A2206" t="str">
            <v>607E61200</v>
          </cell>
          <cell r="C2206" t="str">
            <v>EACH</v>
          </cell>
          <cell r="D2206" t="str">
            <v>GATE, TYPE CLT</v>
          </cell>
          <cell r="G2206">
            <v>0</v>
          </cell>
        </row>
        <row r="2207">
          <cell r="A2207" t="str">
            <v>607E61201</v>
          </cell>
          <cell r="C2207" t="str">
            <v>EACH</v>
          </cell>
          <cell r="D2207" t="str">
            <v>GATE, TYPE CLT, AS PER PLAN</v>
          </cell>
          <cell r="G2207">
            <v>0</v>
          </cell>
        </row>
        <row r="2208">
          <cell r="A2208" t="str">
            <v>607E70000</v>
          </cell>
          <cell r="B2208"/>
          <cell r="C2208" t="str">
            <v>FT</v>
          </cell>
          <cell r="D2208" t="str">
            <v>FENCELINE SEEDING AND MULCHING</v>
          </cell>
          <cell r="G2208">
            <v>0</v>
          </cell>
        </row>
        <row r="2209">
          <cell r="A2209" t="str">
            <v>607E98000</v>
          </cell>
          <cell r="B2209"/>
          <cell r="C2209" t="str">
            <v>FT</v>
          </cell>
          <cell r="D2209" t="str">
            <v>FENCE,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607E98100</v>
          </cell>
          <cell r="C2210" t="str">
            <v>EACH</v>
          </cell>
          <cell r="D2210" t="str">
            <v>FENCE,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607E98200</v>
          </cell>
          <cell r="C2211" t="str">
            <v>LS</v>
          </cell>
          <cell r="D2211" t="str">
            <v>FENCE,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607E98300</v>
          </cell>
          <cell r="C2212" t="str">
            <v>SF</v>
          </cell>
          <cell r="D2212" t="str">
            <v>FENCE,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608E10000</v>
          </cell>
          <cell r="C2213" t="str">
            <v>SF</v>
          </cell>
          <cell r="D2213" t="str">
            <v>4" CONCRETE WALK</v>
          </cell>
          <cell r="G2213">
            <v>0</v>
          </cell>
        </row>
        <row r="2214">
          <cell r="A2214" t="str">
            <v>608E10001</v>
          </cell>
          <cell r="C2214" t="str">
            <v>SF</v>
          </cell>
          <cell r="D2214" t="str">
            <v>4" CONCRETE WALK, AS PER PLAN</v>
          </cell>
          <cell r="G2214">
            <v>0</v>
          </cell>
        </row>
        <row r="2215">
          <cell r="A2215" t="str">
            <v>608E11000</v>
          </cell>
          <cell r="C2215" t="str">
            <v>SF</v>
          </cell>
          <cell r="D2215" t="str">
            <v>4-1/2" CONCRETE WALK</v>
          </cell>
          <cell r="G2215">
            <v>0</v>
          </cell>
        </row>
        <row r="2216">
          <cell r="A2216" t="str">
            <v>608E11001</v>
          </cell>
          <cell r="C2216" t="str">
            <v>SF</v>
          </cell>
          <cell r="D2216" t="str">
            <v>4-1/2" CONCRETE WALK, AS PER PLAN</v>
          </cell>
          <cell r="F2216"/>
          <cell r="G2216">
            <v>0</v>
          </cell>
        </row>
        <row r="2217">
          <cell r="A2217" t="str">
            <v>608E12000</v>
          </cell>
          <cell r="C2217" t="str">
            <v>SF</v>
          </cell>
          <cell r="D2217" t="str">
            <v>5" CONCRETE WALK</v>
          </cell>
          <cell r="F2217"/>
          <cell r="G2217">
            <v>0</v>
          </cell>
        </row>
        <row r="2218">
          <cell r="A2218" t="str">
            <v>608E12001</v>
          </cell>
          <cell r="C2218" t="str">
            <v>SF</v>
          </cell>
          <cell r="D2218" t="str">
            <v>5" CONCRETE WALK, AS PER PLAN</v>
          </cell>
          <cell r="F2218"/>
          <cell r="G2218">
            <v>0</v>
          </cell>
        </row>
        <row r="2219">
          <cell r="A2219" t="str">
            <v>608E13000</v>
          </cell>
          <cell r="C2219" t="str">
            <v>SF</v>
          </cell>
          <cell r="D2219" t="str">
            <v>6" CONCRETE WALK</v>
          </cell>
          <cell r="F2219"/>
          <cell r="G2219">
            <v>0</v>
          </cell>
        </row>
        <row r="2220">
          <cell r="A2220" t="str">
            <v>608E13001</v>
          </cell>
          <cell r="C2220" t="str">
            <v>SF</v>
          </cell>
          <cell r="D2220" t="str">
            <v>6" CONCRETE WALK, AS PER PLAN</v>
          </cell>
          <cell r="G2220">
            <v>0</v>
          </cell>
        </row>
        <row r="2221">
          <cell r="A2221" t="str">
            <v>608E13020</v>
          </cell>
          <cell r="C2221" t="str">
            <v>SF</v>
          </cell>
          <cell r="D2221" t="str">
            <v>7" CONCRETE WALK</v>
          </cell>
          <cell r="G2221">
            <v>0</v>
          </cell>
        </row>
        <row r="2222">
          <cell r="A2222" t="str">
            <v>608E13021</v>
          </cell>
          <cell r="C2222" t="str">
            <v>SF</v>
          </cell>
          <cell r="D2222" t="str">
            <v>7" CONCRETE WALK, AS PER PLAN</v>
          </cell>
          <cell r="G2222">
            <v>0</v>
          </cell>
        </row>
        <row r="2223">
          <cell r="A2223" t="str">
            <v>608E15000</v>
          </cell>
          <cell r="C2223" t="str">
            <v>SF</v>
          </cell>
          <cell r="D2223" t="str">
            <v>8" CONCRETE WALK</v>
          </cell>
          <cell r="G2223">
            <v>0</v>
          </cell>
        </row>
        <row r="2224">
          <cell r="A2224" t="str">
            <v>608E15001</v>
          </cell>
          <cell r="C2224" t="str">
            <v>SF</v>
          </cell>
          <cell r="D2224" t="str">
            <v>8" CONCRETE WALK, AS PER PLAN</v>
          </cell>
          <cell r="G2224">
            <v>0</v>
          </cell>
        </row>
        <row r="2225">
          <cell r="A2225" t="str">
            <v>608E20000</v>
          </cell>
          <cell r="C2225" t="str">
            <v>SF</v>
          </cell>
          <cell r="D2225" t="str">
            <v>2" ASPHALT CONCRETE WALK</v>
          </cell>
          <cell r="G2225">
            <v>0</v>
          </cell>
        </row>
        <row r="2226">
          <cell r="A2226" t="str">
            <v>608E20001</v>
          </cell>
          <cell r="C2226" t="str">
            <v>SF</v>
          </cell>
          <cell r="D2226" t="str">
            <v>2" ASPHALT CONCRETE WALK, AS PER PLAN</v>
          </cell>
          <cell r="G2226">
            <v>0</v>
          </cell>
        </row>
        <row r="2227">
          <cell r="A2227" t="str">
            <v>608E20010</v>
          </cell>
          <cell r="C2227" t="str">
            <v>SF</v>
          </cell>
          <cell r="D2227" t="str">
            <v>3" ASPHALT CONCRETE WALK</v>
          </cell>
          <cell r="G2227">
            <v>0</v>
          </cell>
        </row>
        <row r="2228">
          <cell r="A2228" t="str">
            <v>608E20011</v>
          </cell>
          <cell r="C2228" t="str">
            <v>SF</v>
          </cell>
          <cell r="D2228" t="str">
            <v>3" ASPHALT CONCRETE WALK, AS PER PLAN</v>
          </cell>
          <cell r="G2228">
            <v>0</v>
          </cell>
        </row>
        <row r="2229">
          <cell r="A2229" t="str">
            <v>608E21000</v>
          </cell>
          <cell r="C2229" t="str">
            <v>SF</v>
          </cell>
          <cell r="D2229" t="str">
            <v>4" ASPHALT CONCRETE WALK</v>
          </cell>
          <cell r="G2229">
            <v>0</v>
          </cell>
        </row>
        <row r="2230">
          <cell r="A2230" t="str">
            <v>608E21001</v>
          </cell>
          <cell r="C2230" t="str">
            <v>SF</v>
          </cell>
          <cell r="D2230" t="str">
            <v>4" ASPHALT CONCRETE WALK, AS PER PLAN</v>
          </cell>
          <cell r="G2230">
            <v>0</v>
          </cell>
        </row>
        <row r="2231">
          <cell r="A2231" t="str">
            <v>608E21200</v>
          </cell>
          <cell r="C2231" t="str">
            <v>SF</v>
          </cell>
          <cell r="D2231" t="str">
            <v>TEMPORARY ASPHALT CONCRETE WALK</v>
          </cell>
          <cell r="G2231">
            <v>0</v>
          </cell>
        </row>
        <row r="2232">
          <cell r="A2232" t="str">
            <v>608E21201</v>
          </cell>
          <cell r="C2232" t="str">
            <v>SF</v>
          </cell>
          <cell r="D2232" t="str">
            <v>TEMPORARY ASPHALT CONCRETE WALK, AS PER PLAN</v>
          </cell>
          <cell r="G2232">
            <v>0</v>
          </cell>
        </row>
        <row r="2233">
          <cell r="A2233" t="str">
            <v>608E30000</v>
          </cell>
          <cell r="C2233" t="str">
            <v>SF</v>
          </cell>
          <cell r="D2233" t="str">
            <v>AGGREGATE WALK</v>
          </cell>
          <cell r="G2233">
            <v>0</v>
          </cell>
        </row>
        <row r="2234">
          <cell r="A2234" t="str">
            <v>608E40000</v>
          </cell>
          <cell r="C2234" t="str">
            <v>FT</v>
          </cell>
          <cell r="D2234" t="str">
            <v>CONCRETE STEPS, TYPE A</v>
          </cell>
          <cell r="G2234">
            <v>0</v>
          </cell>
        </row>
        <row r="2235">
          <cell r="A2235" t="str">
            <v>608E40001</v>
          </cell>
          <cell r="C2235" t="str">
            <v>FT</v>
          </cell>
          <cell r="D2235" t="str">
            <v>CONCRETE STEPS, TYPE A, AS PER PLAN</v>
          </cell>
          <cell r="G2235">
            <v>0</v>
          </cell>
        </row>
        <row r="2236">
          <cell r="A2236" t="str">
            <v>608E41000</v>
          </cell>
          <cell r="C2236" t="str">
            <v>FT</v>
          </cell>
          <cell r="D2236" t="str">
            <v>CONCRETE STEPS, TYPE B</v>
          </cell>
          <cell r="G2236">
            <v>0</v>
          </cell>
        </row>
        <row r="2237">
          <cell r="A2237" t="str">
            <v>608E41001</v>
          </cell>
          <cell r="C2237" t="str">
            <v>FT</v>
          </cell>
          <cell r="D2237" t="str">
            <v>CONCRETE STEPS, TYPE B, AS PER PLAN</v>
          </cell>
          <cell r="G2237">
            <v>0</v>
          </cell>
        </row>
        <row r="2238">
          <cell r="A2238" t="str">
            <v>608E52000</v>
          </cell>
          <cell r="C2238" t="str">
            <v>SF</v>
          </cell>
          <cell r="D2238" t="str">
            <v>CURB RAMP</v>
          </cell>
          <cell r="G2238">
            <v>0</v>
          </cell>
        </row>
        <row r="2239">
          <cell r="A2239" t="str">
            <v>608E52001</v>
          </cell>
          <cell r="C2239" t="str">
            <v>SF</v>
          </cell>
          <cell r="D2239" t="str">
            <v>CURB RAMP, AS PER PLAN</v>
          </cell>
          <cell r="G2239">
            <v>0</v>
          </cell>
        </row>
        <row r="2240">
          <cell r="A2240" t="str">
            <v>608E53020</v>
          </cell>
          <cell r="C2240" t="str">
            <v>SF</v>
          </cell>
          <cell r="D2240" t="str">
            <v>DETECTABLE WARNING</v>
          </cell>
          <cell r="G2240">
            <v>0</v>
          </cell>
        </row>
        <row r="2241">
          <cell r="A2241" t="str">
            <v>608E53021</v>
          </cell>
          <cell r="C2241" t="str">
            <v>SF</v>
          </cell>
          <cell r="D2241" t="str">
            <v>DETECTABLE WARNING, AS PER PLAN</v>
          </cell>
          <cell r="G2241">
            <v>0</v>
          </cell>
        </row>
        <row r="2242">
          <cell r="A2242" t="str">
            <v>608E98000</v>
          </cell>
          <cell r="C2242" t="str">
            <v>SF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608E98100</v>
          </cell>
          <cell r="C2243" t="str">
            <v>FT</v>
          </cell>
          <cell r="D2243" t="str">
            <v>WALKWAY, MISC.:</v>
          </cell>
          <cell r="F2243" t="str">
            <v>ADD SUPPLEMENTAL DESCRIPTION</v>
          </cell>
          <cell r="G2243">
            <v>1</v>
          </cell>
        </row>
        <row r="2244">
          <cell r="A2244" t="str">
            <v>608E98200</v>
          </cell>
          <cell r="C2244" t="str">
            <v>EACH</v>
          </cell>
          <cell r="D2244" t="str">
            <v>WALKWAY, MISC.:</v>
          </cell>
          <cell r="F2244" t="str">
            <v>ADD SUPPLEMENTAL DESCRIPTION</v>
          </cell>
          <cell r="G2244">
            <v>1</v>
          </cell>
        </row>
        <row r="2245">
          <cell r="A2245" t="str">
            <v>609E00500</v>
          </cell>
          <cell r="C2245" t="str">
            <v>FT</v>
          </cell>
          <cell r="D2245" t="str">
            <v>SANDSTONE CURB</v>
          </cell>
          <cell r="G2245">
            <v>0</v>
          </cell>
        </row>
        <row r="2246">
          <cell r="A2246" t="str">
            <v>609E00501</v>
          </cell>
          <cell r="C2246" t="str">
            <v>FT</v>
          </cell>
          <cell r="D2246" t="str">
            <v>SANDSTONE CURB, AS PER PLAN</v>
          </cell>
          <cell r="G2246">
            <v>0</v>
          </cell>
        </row>
        <row r="2247">
          <cell r="A2247" t="str">
            <v>609E10000</v>
          </cell>
          <cell r="C2247" t="str">
            <v>FT</v>
          </cell>
          <cell r="D2247" t="str">
            <v>ASPHALT CONCRETE CURB, TYPE 1</v>
          </cell>
          <cell r="G2247">
            <v>0</v>
          </cell>
        </row>
        <row r="2248">
          <cell r="A2248" t="str">
            <v>609E10001</v>
          </cell>
          <cell r="C2248" t="str">
            <v>FT</v>
          </cell>
          <cell r="D2248" t="str">
            <v>ASPHALT CONCRETE CURB, TYPE 1, AS PER PLAN</v>
          </cell>
          <cell r="G2248">
            <v>0</v>
          </cell>
        </row>
        <row r="2249">
          <cell r="A2249" t="str">
            <v>609E12000</v>
          </cell>
          <cell r="C2249" t="str">
            <v>FT</v>
          </cell>
          <cell r="D2249" t="str">
            <v>COMBINATION CURB AND GUTTER, TYPE 2</v>
          </cell>
          <cell r="F2249"/>
          <cell r="G2249">
            <v>0</v>
          </cell>
        </row>
        <row r="2250">
          <cell r="A2250" t="str">
            <v>609E12001</v>
          </cell>
          <cell r="C2250" t="str">
            <v>FT</v>
          </cell>
          <cell r="D2250" t="str">
            <v>COMBINATION CURB AND GUTTER, TYPE 2, AS PER PLAN</v>
          </cell>
          <cell r="F2250"/>
          <cell r="G2250">
            <v>0</v>
          </cell>
        </row>
        <row r="2251">
          <cell r="A2251" t="str">
            <v>609E14000</v>
          </cell>
          <cell r="C2251" t="str">
            <v>FT</v>
          </cell>
          <cell r="D2251" t="str">
            <v>CURB, TYPE 2-A</v>
          </cell>
          <cell r="F2251"/>
          <cell r="G2251">
            <v>0</v>
          </cell>
        </row>
        <row r="2252">
          <cell r="A2252" t="str">
            <v>609E14001</v>
          </cell>
          <cell r="C2252" t="str">
            <v>FT</v>
          </cell>
          <cell r="D2252" t="str">
            <v>CURB, TYPE 2-A, AS PER PLAN</v>
          </cell>
          <cell r="G2252">
            <v>0</v>
          </cell>
        </row>
        <row r="2253">
          <cell r="A2253" t="str">
            <v>609E16000</v>
          </cell>
          <cell r="C2253" t="str">
            <v>FT</v>
          </cell>
          <cell r="D2253" t="str">
            <v>CURB, TYPE 2-B</v>
          </cell>
          <cell r="G2253">
            <v>0</v>
          </cell>
        </row>
        <row r="2254">
          <cell r="A2254" t="str">
            <v>609E16001</v>
          </cell>
          <cell r="C2254" t="str">
            <v>FT</v>
          </cell>
          <cell r="D2254" t="str">
            <v>CURB, TYPE 2-B, AS PER PLAN</v>
          </cell>
          <cell r="G2254">
            <v>0</v>
          </cell>
        </row>
        <row r="2255">
          <cell r="A2255" t="str">
            <v>609E18000</v>
          </cell>
          <cell r="C2255" t="str">
            <v>FT</v>
          </cell>
          <cell r="D2255" t="str">
            <v>COMBINATION CURB AND GUTTER, TYPE 3</v>
          </cell>
          <cell r="G2255">
            <v>0</v>
          </cell>
        </row>
        <row r="2256">
          <cell r="A2256" t="str">
            <v>609E18001</v>
          </cell>
          <cell r="C2256" t="str">
            <v>FT</v>
          </cell>
          <cell r="D2256" t="str">
            <v>COMBINATION CURB AND GUTTER, TYPE 3, AS PER PLAN</v>
          </cell>
          <cell r="G2256">
            <v>0</v>
          </cell>
        </row>
        <row r="2257">
          <cell r="A2257" t="str">
            <v>609E20000</v>
          </cell>
          <cell r="C2257" t="str">
            <v>FT</v>
          </cell>
          <cell r="D2257" t="str">
            <v>CURB, TYPE 3-A</v>
          </cell>
          <cell r="G2257">
            <v>0</v>
          </cell>
        </row>
        <row r="2258">
          <cell r="A2258" t="str">
            <v>609E20001</v>
          </cell>
          <cell r="C2258" t="str">
            <v>FT</v>
          </cell>
          <cell r="D2258" t="str">
            <v>CURB, TYPE 3-A, AS PER PLAN</v>
          </cell>
          <cell r="G2258">
            <v>0</v>
          </cell>
        </row>
        <row r="2259">
          <cell r="A2259" t="str">
            <v>609E22000</v>
          </cell>
          <cell r="C2259" t="str">
            <v>FT</v>
          </cell>
          <cell r="D2259" t="str">
            <v>CURB, TYPE 3-B</v>
          </cell>
          <cell r="G2259">
            <v>0</v>
          </cell>
        </row>
        <row r="2260">
          <cell r="A2260" t="str">
            <v>609E22001</v>
          </cell>
          <cell r="C2260" t="str">
            <v>FT</v>
          </cell>
          <cell r="D2260" t="str">
            <v>CURB, TYPE 3-B, AS PER PLAN</v>
          </cell>
          <cell r="G2260">
            <v>0</v>
          </cell>
        </row>
        <row r="2261">
          <cell r="A2261" t="str">
            <v>609E23000</v>
          </cell>
          <cell r="C2261" t="str">
            <v>FT</v>
          </cell>
          <cell r="D2261" t="str">
            <v>COMBINATION CURB AND GUTTER, TYPE 4</v>
          </cell>
          <cell r="G2261">
            <v>0</v>
          </cell>
        </row>
        <row r="2262">
          <cell r="A2262" t="str">
            <v>609E23001</v>
          </cell>
          <cell r="C2262" t="str">
            <v>FT</v>
          </cell>
          <cell r="D2262" t="str">
            <v>COMBINATION CURB AND GUTTER, TYPE 4, AS PER PLAN</v>
          </cell>
          <cell r="G2262">
            <v>0</v>
          </cell>
        </row>
        <row r="2263">
          <cell r="A2263" t="str">
            <v>609E24000</v>
          </cell>
          <cell r="C2263" t="str">
            <v>FT</v>
          </cell>
          <cell r="D2263" t="str">
            <v>CURB, TYPE 4-A</v>
          </cell>
          <cell r="G2263">
            <v>0</v>
          </cell>
        </row>
        <row r="2264">
          <cell r="A2264" t="str">
            <v>609E24001</v>
          </cell>
          <cell r="C2264" t="str">
            <v>FT</v>
          </cell>
          <cell r="D2264" t="str">
            <v>CURB, TYPE 4-A, AS PER PLAN</v>
          </cell>
          <cell r="G2264">
            <v>0</v>
          </cell>
        </row>
        <row r="2265">
          <cell r="A2265" t="str">
            <v>609E24500</v>
          </cell>
          <cell r="C2265" t="str">
            <v>FT</v>
          </cell>
          <cell r="D2265" t="str">
            <v>CURB, TYPE 4-B</v>
          </cell>
          <cell r="G2265">
            <v>0</v>
          </cell>
        </row>
        <row r="2266">
          <cell r="A2266" t="str">
            <v>609E24501</v>
          </cell>
          <cell r="C2266" t="str">
            <v>FT</v>
          </cell>
          <cell r="D2266" t="str">
            <v>CURB, TYPE 4-B, AS PER PLAN</v>
          </cell>
          <cell r="G2266">
            <v>0</v>
          </cell>
        </row>
        <row r="2267">
          <cell r="A2267" t="str">
            <v>609E24510</v>
          </cell>
          <cell r="C2267" t="str">
            <v>FT</v>
          </cell>
          <cell r="D2267" t="str">
            <v>CURB, TYPE 4-C</v>
          </cell>
          <cell r="G2267">
            <v>0</v>
          </cell>
        </row>
        <row r="2268">
          <cell r="A2268" t="str">
            <v>609E24511</v>
          </cell>
          <cell r="C2268" t="str">
            <v>FT</v>
          </cell>
          <cell r="D2268" t="str">
            <v>CURB, TYPE 4-C, AS PER PLAN</v>
          </cell>
          <cell r="G2268">
            <v>0</v>
          </cell>
        </row>
        <row r="2269">
          <cell r="A2269" t="str">
            <v>609E26000</v>
          </cell>
          <cell r="C2269" t="str">
            <v>FT</v>
          </cell>
          <cell r="D2269" t="str">
            <v>CURB, TYPE 6</v>
          </cell>
          <cell r="G2269">
            <v>0</v>
          </cell>
        </row>
        <row r="2270">
          <cell r="A2270" t="str">
            <v>609E26001</v>
          </cell>
          <cell r="C2270" t="str">
            <v>FT</v>
          </cell>
          <cell r="D2270" t="str">
            <v>CURB, TYPE 6, AS PER PLAN</v>
          </cell>
          <cell r="G2270">
            <v>0</v>
          </cell>
        </row>
        <row r="2271">
          <cell r="A2271" t="str">
            <v>609E28000</v>
          </cell>
          <cell r="C2271" t="str">
            <v>FT</v>
          </cell>
          <cell r="D2271" t="str">
            <v>CURB, TYPE 7</v>
          </cell>
          <cell r="G2271">
            <v>0</v>
          </cell>
        </row>
        <row r="2272">
          <cell r="A2272" t="str">
            <v>609E28001</v>
          </cell>
          <cell r="C2272" t="str">
            <v>FT</v>
          </cell>
          <cell r="D2272" t="str">
            <v>CURB, TYPE 7, AS PER PLAN</v>
          </cell>
          <cell r="G2272">
            <v>0</v>
          </cell>
        </row>
        <row r="2273">
          <cell r="A2273" t="str">
            <v>609E30000</v>
          </cell>
          <cell r="C2273" t="str">
            <v>FT</v>
          </cell>
          <cell r="D2273" t="str">
            <v>CURB, TYPE 8</v>
          </cell>
          <cell r="G2273">
            <v>0</v>
          </cell>
        </row>
        <row r="2274">
          <cell r="A2274" t="str">
            <v>609E30001</v>
          </cell>
          <cell r="C2274" t="str">
            <v>FT</v>
          </cell>
          <cell r="D2274" t="str">
            <v>CURB, TYPE 8, AS PER PLAN</v>
          </cell>
          <cell r="G2274">
            <v>0</v>
          </cell>
        </row>
        <row r="2275">
          <cell r="A2275" t="str">
            <v>609E31000</v>
          </cell>
          <cell r="C2275" t="str">
            <v>FT</v>
          </cell>
          <cell r="D2275" t="str">
            <v>COMBINATION CURB AND GUTTER, TYPE 9</v>
          </cell>
          <cell r="G2275">
            <v>0</v>
          </cell>
        </row>
        <row r="2276">
          <cell r="A2276" t="str">
            <v>609E31001</v>
          </cell>
          <cell r="C2276" t="str">
            <v>FT</v>
          </cell>
          <cell r="D2276" t="str">
            <v>COMBINATION CURB AND GUTTER, TYPE 9, AS PER PLAN</v>
          </cell>
          <cell r="G2276">
            <v>0</v>
          </cell>
        </row>
        <row r="2277">
          <cell r="A2277" t="str">
            <v>609E33000</v>
          </cell>
          <cell r="C2277" t="str">
            <v>FT</v>
          </cell>
          <cell r="D2277" t="str">
            <v>CURB, TYPE 10</v>
          </cell>
          <cell r="G2277">
            <v>0</v>
          </cell>
        </row>
        <row r="2278">
          <cell r="A2278" t="str">
            <v>609E33001</v>
          </cell>
          <cell r="C2278" t="str">
            <v>FT</v>
          </cell>
          <cell r="D2278" t="str">
            <v>CURB, TYPE 10, AS PER PLAN</v>
          </cell>
          <cell r="G2278">
            <v>0</v>
          </cell>
        </row>
        <row r="2279">
          <cell r="A2279" t="str">
            <v>609E33100</v>
          </cell>
          <cell r="C2279" t="str">
            <v>FT</v>
          </cell>
          <cell r="D2279" t="str">
            <v>CURB, TYPE 10-A</v>
          </cell>
          <cell r="G2279">
            <v>0</v>
          </cell>
        </row>
        <row r="2280">
          <cell r="A2280" t="str">
            <v>609E33101</v>
          </cell>
          <cell r="C2280" t="str">
            <v>FT</v>
          </cell>
          <cell r="D2280" t="str">
            <v>CURB, TYPE 10-A, AS PER PLAN</v>
          </cell>
          <cell r="G2280">
            <v>0</v>
          </cell>
        </row>
        <row r="2281">
          <cell r="A2281" t="str">
            <v>609E33200</v>
          </cell>
          <cell r="C2281" t="str">
            <v>FT</v>
          </cell>
          <cell r="D2281" t="str">
            <v>CURB, TYPE 10-B</v>
          </cell>
          <cell r="G2281">
            <v>0</v>
          </cell>
        </row>
        <row r="2282">
          <cell r="A2282" t="str">
            <v>609E33201</v>
          </cell>
          <cell r="C2282" t="str">
            <v>FT</v>
          </cell>
          <cell r="D2282" t="str">
            <v>CURB, TYPE 10-B, AS PER PLAN</v>
          </cell>
          <cell r="G2282">
            <v>0</v>
          </cell>
        </row>
        <row r="2283">
          <cell r="A2283" t="str">
            <v>609E50000</v>
          </cell>
          <cell r="C2283" t="str">
            <v>SY</v>
          </cell>
          <cell r="D2283" t="str">
            <v>4"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609E50001</v>
          </cell>
          <cell r="C2284" t="str">
            <v>SY</v>
          </cell>
          <cell r="D2284" t="str">
            <v>4"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609E52000</v>
          </cell>
          <cell r="C2285" t="str">
            <v>CY</v>
          </cell>
          <cell r="D2285" t="str">
            <v>4" CONCRETE TRAFFIC ISLAND</v>
          </cell>
          <cell r="F2285" t="str">
            <v>CHECK UNIT OF MEASURE</v>
          </cell>
          <cell r="G2285">
            <v>0</v>
          </cell>
        </row>
        <row r="2286">
          <cell r="A2286" t="str">
            <v>609E54000</v>
          </cell>
          <cell r="C2286" t="str">
            <v>SY</v>
          </cell>
          <cell r="D2286" t="str">
            <v>6" CONCRETE TRAFFIC ISLAND</v>
          </cell>
          <cell r="F2286" t="str">
            <v>CHECK UNIT OF MEASURE</v>
          </cell>
          <cell r="G2286">
            <v>0</v>
          </cell>
        </row>
        <row r="2287">
          <cell r="A2287" t="str">
            <v>609E54001</v>
          </cell>
          <cell r="C2287" t="str">
            <v>SY</v>
          </cell>
          <cell r="D2287" t="str">
            <v>6" CONCRETE TRAFFIC ISLAND, AS PER PLAN</v>
          </cell>
          <cell r="F2287" t="str">
            <v>CHECK UNIT OF MEASURE</v>
          </cell>
          <cell r="G2287">
            <v>0</v>
          </cell>
        </row>
        <row r="2288">
          <cell r="A2288" t="str">
            <v>609E56000</v>
          </cell>
          <cell r="C2288" t="str">
            <v>CY</v>
          </cell>
          <cell r="D2288" t="str">
            <v>6" CONCRETE TRAFFIC ISLAND</v>
          </cell>
          <cell r="F2288" t="str">
            <v>CHECK UNIT OF MEASURE</v>
          </cell>
          <cell r="G2288">
            <v>0</v>
          </cell>
        </row>
        <row r="2289">
          <cell r="A2289" t="str">
            <v>609E57000</v>
          </cell>
          <cell r="C2289" t="str">
            <v>SY</v>
          </cell>
          <cell r="D2289" t="str">
            <v>8" CONCRETE TRAFFIC ISLAND</v>
          </cell>
          <cell r="F2289" t="str">
            <v>CHECK UNIT OF MEASURE</v>
          </cell>
          <cell r="G2289">
            <v>0</v>
          </cell>
        </row>
        <row r="2290">
          <cell r="A2290" t="str">
            <v>609E57001</v>
          </cell>
          <cell r="C2290" t="str">
            <v>SY</v>
          </cell>
          <cell r="D2290" t="str">
            <v>8" CONCRETE TRAFFIC ISLAND, AS PER PLAN</v>
          </cell>
          <cell r="F2290" t="str">
            <v>CHECK UNIT OF MEASURE</v>
          </cell>
          <cell r="G2290">
            <v>0</v>
          </cell>
        </row>
        <row r="2291">
          <cell r="A2291" t="str">
            <v>609E57500</v>
          </cell>
          <cell r="C2291" t="str">
            <v>CY</v>
          </cell>
          <cell r="D2291" t="str">
            <v>8" CONCRETE TRAFFIC ISLAND</v>
          </cell>
          <cell r="F2291" t="str">
            <v>CHECK UNIT OF MEASURE</v>
          </cell>
          <cell r="G2291">
            <v>0</v>
          </cell>
        </row>
        <row r="2292">
          <cell r="A2292" t="str">
            <v>609E57501</v>
          </cell>
          <cell r="C2292" t="str">
            <v>CY</v>
          </cell>
          <cell r="D2292" t="str">
            <v>8" CONCRETE TRAFFIC ISLAND, AS PER PLAN</v>
          </cell>
          <cell r="F2292" t="str">
            <v>CHECK UNIT OF MEASURE</v>
          </cell>
          <cell r="G2292">
            <v>0</v>
          </cell>
        </row>
        <row r="2293">
          <cell r="A2293" t="str">
            <v>609E58000</v>
          </cell>
          <cell r="C2293" t="str">
            <v>SY</v>
          </cell>
          <cell r="D2293" t="str">
            <v>9" CONCRETE TRAFFIC ISLAND</v>
          </cell>
          <cell r="F2293" t="str">
            <v>CHECK UNIT OF MEASURE</v>
          </cell>
          <cell r="G2293">
            <v>0</v>
          </cell>
        </row>
        <row r="2294">
          <cell r="A2294" t="str">
            <v>609E58001</v>
          </cell>
          <cell r="C2294" t="str">
            <v>SY</v>
          </cell>
          <cell r="D2294" t="str">
            <v>9" CONCRETE TRAFFIC ISLAND, AS PER PLAN</v>
          </cell>
          <cell r="F2294" t="str">
            <v>CHECK UNIT OF MEASURE</v>
          </cell>
          <cell r="G2294">
            <v>0</v>
          </cell>
        </row>
        <row r="2295">
          <cell r="A2295" t="str">
            <v>609E60000</v>
          </cell>
          <cell r="C2295" t="str">
            <v>CY</v>
          </cell>
          <cell r="D2295" t="str">
            <v>9" CONCRETE TRAFFIC ISLAND</v>
          </cell>
          <cell r="F2295" t="str">
            <v>CHECK UNIT OF MEASURE</v>
          </cell>
          <cell r="G2295">
            <v>0</v>
          </cell>
        </row>
        <row r="2296">
          <cell r="A2296" t="str">
            <v>609E60001</v>
          </cell>
          <cell r="C2296" t="str">
            <v>CY</v>
          </cell>
          <cell r="D2296" t="str">
            <v>9" CONCRETE TRAFFIC ISLAND, AS PER PLAN</v>
          </cell>
          <cell r="F2296" t="str">
            <v>CHECK UNIT OF MEASURE</v>
          </cell>
          <cell r="G2296">
            <v>0</v>
          </cell>
        </row>
        <row r="2297">
          <cell r="A2297" t="str">
            <v>609E70000</v>
          </cell>
          <cell r="C2297" t="str">
            <v>SY</v>
          </cell>
          <cell r="D2297" t="str">
            <v>4" CONCRETE MEDIAN</v>
          </cell>
          <cell r="F2297"/>
          <cell r="G2297">
            <v>0</v>
          </cell>
        </row>
        <row r="2298">
          <cell r="A2298" t="str">
            <v>609E70001</v>
          </cell>
          <cell r="C2298" t="str">
            <v>SY</v>
          </cell>
          <cell r="D2298" t="str">
            <v>4" CONCRETE MEDIAN, AS PER PLAN</v>
          </cell>
          <cell r="F2298"/>
          <cell r="G2298">
            <v>0</v>
          </cell>
        </row>
        <row r="2299">
          <cell r="A2299" t="str">
            <v>609E71000</v>
          </cell>
          <cell r="C2299" t="str">
            <v>SF</v>
          </cell>
          <cell r="D2299" t="str">
            <v>CONCRETE MEDIAN</v>
          </cell>
          <cell r="F2299"/>
          <cell r="G2299">
            <v>0</v>
          </cell>
        </row>
        <row r="2300">
          <cell r="A2300" t="str">
            <v>609E71001</v>
          </cell>
          <cell r="C2300" t="str">
            <v>SF</v>
          </cell>
          <cell r="D2300" t="str">
            <v>CONCRETE MEDIAN, AS PER PLAN</v>
          </cell>
          <cell r="F2300"/>
          <cell r="G2300">
            <v>0</v>
          </cell>
        </row>
        <row r="2301">
          <cell r="A2301" t="str">
            <v>609E72000</v>
          </cell>
          <cell r="C2301" t="str">
            <v>SY</v>
          </cell>
          <cell r="D2301" t="str">
            <v>CONCRETE MEDIAN</v>
          </cell>
          <cell r="F2301"/>
          <cell r="G2301">
            <v>0</v>
          </cell>
        </row>
        <row r="2302">
          <cell r="A2302" t="str">
            <v>609E72001</v>
          </cell>
          <cell r="C2302" t="str">
            <v>SY</v>
          </cell>
          <cell r="D2302" t="str">
            <v>CONCRETE MEDIAN, AS PER PLAN</v>
          </cell>
          <cell r="F2302"/>
          <cell r="G2302">
            <v>0</v>
          </cell>
        </row>
        <row r="2303">
          <cell r="A2303" t="str">
            <v>609E72100</v>
          </cell>
          <cell r="C2303" t="str">
            <v>CY</v>
          </cell>
          <cell r="D2303" t="str">
            <v>CONCRETE MEDIAN</v>
          </cell>
          <cell r="F2303"/>
          <cell r="G2303">
            <v>0</v>
          </cell>
        </row>
        <row r="2304">
          <cell r="A2304" t="str">
            <v>609E72101</v>
          </cell>
          <cell r="C2304" t="str">
            <v>CY</v>
          </cell>
          <cell r="D2304" t="str">
            <v>CONCRETE MEDIAN, AS PER PLAN</v>
          </cell>
          <cell r="G2304">
            <v>0</v>
          </cell>
        </row>
        <row r="2305">
          <cell r="A2305" t="str">
            <v>609E96000</v>
          </cell>
          <cell r="C2305" t="str">
            <v>SY</v>
          </cell>
          <cell r="D2305" t="str">
            <v>MEDIAN, MISC.:</v>
          </cell>
          <cell r="F2305" t="str">
            <v>ADD SUPPLEMENTAL DESCRIPTION</v>
          </cell>
          <cell r="G2305">
            <v>1</v>
          </cell>
        </row>
        <row r="2306">
          <cell r="A2306" t="str">
            <v>609E96100</v>
          </cell>
          <cell r="C2306" t="str">
            <v>CY</v>
          </cell>
          <cell r="D2306" t="str">
            <v>MEDIAN, MISC.:</v>
          </cell>
          <cell r="F2306" t="str">
            <v>ADD SUPPLEMENTAL DESCRIPTION</v>
          </cell>
          <cell r="G2306">
            <v>1</v>
          </cell>
        </row>
        <row r="2307">
          <cell r="A2307" t="str">
            <v>609E96200</v>
          </cell>
          <cell r="C2307" t="str">
            <v>SF</v>
          </cell>
          <cell r="D2307" t="str">
            <v>MEDIAN, MISC.:</v>
          </cell>
          <cell r="F2307" t="str">
            <v>ADD SUPPLEMENTAL DESCRIPTION</v>
          </cell>
          <cell r="G2307">
            <v>1</v>
          </cell>
        </row>
        <row r="2308">
          <cell r="A2308" t="str">
            <v>609E98000</v>
          </cell>
          <cell r="C2308" t="str">
            <v>FT</v>
          </cell>
          <cell r="D2308" t="str">
            <v>CURB,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609E98100</v>
          </cell>
          <cell r="C2309" t="str">
            <v>EACH</v>
          </cell>
          <cell r="D2309" t="str">
            <v>CURB,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611E00100</v>
          </cell>
          <cell r="C2310" t="str">
            <v>FT</v>
          </cell>
          <cell r="D2310" t="str">
            <v>4" CONDUIT, TYPE B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611E00101</v>
          </cell>
          <cell r="C2311" t="str">
            <v>FT</v>
          </cell>
          <cell r="D2311" t="str">
            <v>4" CONDUIT, TYPE B,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611E00200</v>
          </cell>
          <cell r="C2312" t="str">
            <v>FT</v>
          </cell>
          <cell r="D2312" t="str">
            <v>4" CONDUIT, TYPE C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611E00201</v>
          </cell>
          <cell r="C2313" t="str">
            <v>FT</v>
          </cell>
          <cell r="D2313" t="str">
            <v>4" CONDUIT, TYPE C,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611E00300</v>
          </cell>
          <cell r="C2314" t="str">
            <v>FT</v>
          </cell>
          <cell r="D2314" t="str">
            <v>4" CONDUIT, TYPE D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611E00301</v>
          </cell>
          <cell r="C2315" t="str">
            <v>FT</v>
          </cell>
          <cell r="D2315" t="str">
            <v>4" CONDUIT, TYPE D,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611E00400</v>
          </cell>
          <cell r="C2316" t="str">
            <v>FT</v>
          </cell>
          <cell r="D2316" t="str">
            <v>4" CONDUIT, TYPE E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611E00401</v>
          </cell>
          <cell r="C2317" t="str">
            <v>FT</v>
          </cell>
          <cell r="D2317" t="str">
            <v>4" CONDUIT, TYPE E,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611E00406</v>
          </cell>
          <cell r="C2318" t="str">
            <v>FT</v>
          </cell>
          <cell r="D2318" t="str">
            <v>4"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611E00407</v>
          </cell>
          <cell r="C2319" t="str">
            <v>FT</v>
          </cell>
          <cell r="D2319" t="str">
            <v>4"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611E00410</v>
          </cell>
          <cell r="C2320" t="str">
            <v>FT</v>
          </cell>
          <cell r="D2320" t="str">
            <v>4" CONDUIT, TYPE F FOR UNDERDRAIN OUTLET</v>
          </cell>
          <cell r="F2320"/>
          <cell r="G2320">
            <v>0</v>
          </cell>
        </row>
        <row r="2321">
          <cell r="A2321" t="str">
            <v>611E00411</v>
          </cell>
          <cell r="C2321" t="str">
            <v>FT</v>
          </cell>
          <cell r="D2321" t="str">
            <v>4" CONDUIT, TYPE F FOR UNDERDRAIN OUTLET, AS PER PLAN</v>
          </cell>
          <cell r="F2321"/>
          <cell r="G2321">
            <v>0</v>
          </cell>
        </row>
        <row r="2322">
          <cell r="A2322" t="str">
            <v>611E00510</v>
          </cell>
          <cell r="C2322" t="str">
            <v>FT</v>
          </cell>
          <cell r="D2322" t="str">
            <v>6" CONDUIT, TYPE F FOR UNDERDRAIN OUTLETS</v>
          </cell>
          <cell r="F2322"/>
          <cell r="G2322">
            <v>0</v>
          </cell>
        </row>
        <row r="2323">
          <cell r="A2323" t="str">
            <v>611E00511</v>
          </cell>
          <cell r="C2323" t="str">
            <v>FT</v>
          </cell>
          <cell r="D2323" t="str">
            <v>6" CONDUIT, TYPE F FOR UNDERDRAIN OUTLETS, AS PER PLAN</v>
          </cell>
          <cell r="F2323"/>
          <cell r="G2323">
            <v>0</v>
          </cell>
        </row>
        <row r="2324">
          <cell r="A2324" t="str">
            <v>611E00900</v>
          </cell>
          <cell r="C2324" t="str">
            <v>FT</v>
          </cell>
          <cell r="D2324" t="str">
            <v>6"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611E00901</v>
          </cell>
          <cell r="C2325" t="str">
            <v>FT</v>
          </cell>
          <cell r="D2325" t="str">
            <v>6"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611E01100</v>
          </cell>
          <cell r="C2326" t="str">
            <v>FT</v>
          </cell>
          <cell r="D2326" t="str">
            <v>6"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611E01101</v>
          </cell>
          <cell r="C2327" t="str">
            <v>FT</v>
          </cell>
          <cell r="D2327" t="str">
            <v>6"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611E01200</v>
          </cell>
          <cell r="C2328" t="str">
            <v>FT</v>
          </cell>
          <cell r="D2328" t="str">
            <v>6"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611E01400</v>
          </cell>
          <cell r="C2329" t="str">
            <v>FT</v>
          </cell>
          <cell r="D2329" t="str">
            <v>6" CONDUIT, TYPE E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611E01401</v>
          </cell>
          <cell r="C2330" t="str">
            <v>FT</v>
          </cell>
          <cell r="D2330" t="str">
            <v>6" CONDUIT, TYPE E,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611E01500</v>
          </cell>
          <cell r="C2331" t="str">
            <v>FT</v>
          </cell>
          <cell r="D2331" t="str">
            <v>6"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611E01501</v>
          </cell>
          <cell r="C2332" t="str">
            <v>FT</v>
          </cell>
          <cell r="D2332" t="str">
            <v>6"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611E01800</v>
          </cell>
          <cell r="C2333" t="str">
            <v>FT</v>
          </cell>
          <cell r="D2333" t="str">
            <v>8"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611E01801</v>
          </cell>
          <cell r="C2334" t="str">
            <v>FT</v>
          </cell>
          <cell r="D2334" t="str">
            <v>8"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611E02000</v>
          </cell>
          <cell r="C2335" t="str">
            <v>FT</v>
          </cell>
          <cell r="D2335" t="str">
            <v>8"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611E02001</v>
          </cell>
          <cell r="C2336" t="str">
            <v>FT</v>
          </cell>
          <cell r="D2336" t="str">
            <v>8"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611E02400</v>
          </cell>
          <cell r="C2337" t="str">
            <v>FT</v>
          </cell>
          <cell r="D2337" t="str">
            <v>8"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611E02401</v>
          </cell>
          <cell r="C2338" t="str">
            <v>FT</v>
          </cell>
          <cell r="D2338" t="str">
            <v>8"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611E02500</v>
          </cell>
          <cell r="C2339" t="str">
            <v>FT</v>
          </cell>
          <cell r="D2339" t="str">
            <v>8"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611E02501</v>
          </cell>
          <cell r="C2340" t="str">
            <v>FT</v>
          </cell>
          <cell r="D2340" t="str">
            <v>8"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611E02600</v>
          </cell>
          <cell r="C2341" t="str">
            <v>FT</v>
          </cell>
          <cell r="D2341" t="str">
            <v>8"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611E02601</v>
          </cell>
          <cell r="C2342" t="str">
            <v>FT</v>
          </cell>
          <cell r="D2342" t="str">
            <v>8"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611E03100</v>
          </cell>
          <cell r="C2343" t="str">
            <v>FT</v>
          </cell>
          <cell r="D2343" t="str">
            <v>10" CONDUIT, TYPE B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611E03101</v>
          </cell>
          <cell r="C2344" t="str">
            <v>FT</v>
          </cell>
          <cell r="D2344" t="str">
            <v>10" CONDUIT, TYPE B,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611E03300</v>
          </cell>
          <cell r="C2345" t="str">
            <v>FT</v>
          </cell>
          <cell r="D2345" t="str">
            <v>10" CONDUIT, TYPE C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611E03301</v>
          </cell>
          <cell r="C2346" t="str">
            <v>FT</v>
          </cell>
          <cell r="D2346" t="str">
            <v>10" CONDUIT, TYPE C,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611E03400</v>
          </cell>
          <cell r="C2347" t="str">
            <v>FT</v>
          </cell>
          <cell r="D2347" t="str">
            <v>10" CONDUIT, TYPE D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611E03401</v>
          </cell>
          <cell r="C2348" t="str">
            <v>FT</v>
          </cell>
          <cell r="D2348" t="str">
            <v>10" CONDUIT, TYPE D,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611E03600</v>
          </cell>
          <cell r="C2349" t="str">
            <v>FT</v>
          </cell>
          <cell r="D2349" t="str">
            <v>10" CONDUIT, TYPE E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611E03601</v>
          </cell>
          <cell r="C2350" t="str">
            <v>FT</v>
          </cell>
          <cell r="D2350" t="str">
            <v>10" CONDUIT, TYPE E,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611E03700</v>
          </cell>
          <cell r="C2351" t="str">
            <v>FT</v>
          </cell>
          <cell r="D2351" t="str">
            <v>10"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611E03701</v>
          </cell>
          <cell r="C2352" t="str">
            <v>FT</v>
          </cell>
          <cell r="D2352" t="str">
            <v>10"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611E04200</v>
          </cell>
          <cell r="C2353" t="str">
            <v>FT</v>
          </cell>
          <cell r="D2353" t="str">
            <v>12"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611E04201</v>
          </cell>
          <cell r="C2354" t="str">
            <v>FT</v>
          </cell>
          <cell r="D2354" t="str">
            <v>12"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611E04400</v>
          </cell>
          <cell r="C2355" t="str">
            <v>FT</v>
          </cell>
          <cell r="D2355" t="str">
            <v>12"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611E04401</v>
          </cell>
          <cell r="C2356" t="str">
            <v>FT</v>
          </cell>
          <cell r="D2356" t="str">
            <v>12"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611E04600</v>
          </cell>
          <cell r="C2357" t="str">
            <v>FT</v>
          </cell>
          <cell r="D2357" t="str">
            <v>12"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611E04601</v>
          </cell>
          <cell r="C2358" t="str">
            <v>FT</v>
          </cell>
          <cell r="D2358" t="str">
            <v>12"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611E04900</v>
          </cell>
          <cell r="C2359" t="str">
            <v>FT</v>
          </cell>
          <cell r="D2359" t="str">
            <v>12"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611E04901</v>
          </cell>
          <cell r="C2360" t="str">
            <v>FT</v>
          </cell>
          <cell r="D2360" t="str">
            <v>12"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611E05100</v>
          </cell>
          <cell r="C2361" t="str">
            <v>FT</v>
          </cell>
          <cell r="D2361" t="str">
            <v>12"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611E05101</v>
          </cell>
          <cell r="C2362" t="str">
            <v>FT</v>
          </cell>
          <cell r="D2362" t="str">
            <v>12" CONDUIT, TYPE E,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611E05200</v>
          </cell>
          <cell r="C2363" t="str">
            <v>FT</v>
          </cell>
          <cell r="D2363" t="str">
            <v>12" CONDUIT, TYPE F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611E05201</v>
          </cell>
          <cell r="C2364" t="str">
            <v>FT</v>
          </cell>
          <cell r="D2364" t="str">
            <v>12" CONDUIT, TYPE F,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611E05700</v>
          </cell>
          <cell r="C2365" t="str">
            <v>FT</v>
          </cell>
          <cell r="D2365" t="str">
            <v>15"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611E05701</v>
          </cell>
          <cell r="C2366" t="str">
            <v>FT</v>
          </cell>
          <cell r="D2366" t="str">
            <v>15"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611E05900</v>
          </cell>
          <cell r="C2367" t="str">
            <v>FT</v>
          </cell>
          <cell r="D2367" t="str">
            <v>15"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611E05901</v>
          </cell>
          <cell r="C2368" t="str">
            <v>FT</v>
          </cell>
          <cell r="D2368" t="str">
            <v>15"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611E06100</v>
          </cell>
          <cell r="C2369" t="str">
            <v>FT</v>
          </cell>
          <cell r="D2369" t="str">
            <v>15"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611E06101</v>
          </cell>
          <cell r="C2370" t="str">
            <v>FT</v>
          </cell>
          <cell r="D2370" t="str">
            <v>15"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611E06400</v>
          </cell>
          <cell r="C2371" t="str">
            <v>FT</v>
          </cell>
          <cell r="D2371" t="str">
            <v>15"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611E06401</v>
          </cell>
          <cell r="C2372" t="str">
            <v>FT</v>
          </cell>
          <cell r="D2372" t="str">
            <v>15"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611E06600</v>
          </cell>
          <cell r="C2373" t="str">
            <v>FT</v>
          </cell>
          <cell r="D2373" t="str">
            <v>15"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611E06601</v>
          </cell>
          <cell r="C2374" t="str">
            <v>FT</v>
          </cell>
          <cell r="D2374" t="str">
            <v>15"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611E06700</v>
          </cell>
          <cell r="C2375" t="str">
            <v>FT</v>
          </cell>
          <cell r="D2375" t="str">
            <v>15"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611E06701</v>
          </cell>
          <cell r="C2376" t="str">
            <v>FT</v>
          </cell>
          <cell r="D2376" t="str">
            <v>15"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611E07200</v>
          </cell>
          <cell r="C2377" t="str">
            <v>FT</v>
          </cell>
          <cell r="D2377" t="str">
            <v>18"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611E07201</v>
          </cell>
          <cell r="C2378" t="str">
            <v>FT</v>
          </cell>
          <cell r="D2378" t="str">
            <v>18"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611E07400</v>
          </cell>
          <cell r="C2379" t="str">
            <v>FT</v>
          </cell>
          <cell r="D2379" t="str">
            <v>18"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611E07401</v>
          </cell>
          <cell r="C2380" t="str">
            <v>FT</v>
          </cell>
          <cell r="D2380" t="str">
            <v>18"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611E07600</v>
          </cell>
          <cell r="C2381" t="str">
            <v>FT</v>
          </cell>
          <cell r="D2381" t="str">
            <v>18"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611E07601</v>
          </cell>
          <cell r="C2382" t="str">
            <v>FT</v>
          </cell>
          <cell r="D2382" t="str">
            <v>18"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611E07900</v>
          </cell>
          <cell r="C2383" t="str">
            <v>FT</v>
          </cell>
          <cell r="D2383" t="str">
            <v>18"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611E07901</v>
          </cell>
          <cell r="C2384" t="str">
            <v>FT</v>
          </cell>
          <cell r="D2384" t="str">
            <v>18"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611E08100</v>
          </cell>
          <cell r="C2385" t="str">
            <v>FT</v>
          </cell>
          <cell r="D2385" t="str">
            <v>18"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611E08200</v>
          </cell>
          <cell r="C2386" t="str">
            <v>FT</v>
          </cell>
          <cell r="D2386" t="str">
            <v>18" CONDUIT, TYPE F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611E08201</v>
          </cell>
          <cell r="C2387" t="str">
            <v>FT</v>
          </cell>
          <cell r="D2387" t="str">
            <v>18" CONDUIT, TYPE F,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611E08700</v>
          </cell>
          <cell r="C2388" t="str">
            <v>FT</v>
          </cell>
          <cell r="D2388" t="str">
            <v>21"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611E08701</v>
          </cell>
          <cell r="C2389" t="str">
            <v>FT</v>
          </cell>
          <cell r="D2389" t="str">
            <v>21"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611E08900</v>
          </cell>
          <cell r="C2390" t="str">
            <v>FT</v>
          </cell>
          <cell r="D2390" t="str">
            <v>21"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611E08901</v>
          </cell>
          <cell r="C2391" t="str">
            <v>FT</v>
          </cell>
          <cell r="D2391" t="str">
            <v>21"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611E09100</v>
          </cell>
          <cell r="C2392" t="str">
            <v>FT</v>
          </cell>
          <cell r="D2392" t="str">
            <v>21"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611E09101</v>
          </cell>
          <cell r="C2393" t="str">
            <v>FT</v>
          </cell>
          <cell r="D2393" t="str">
            <v>21"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611E09400</v>
          </cell>
          <cell r="C2394" t="str">
            <v>FT</v>
          </cell>
          <cell r="D2394" t="str">
            <v>21"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611E09401</v>
          </cell>
          <cell r="C2395" t="str">
            <v>FT</v>
          </cell>
          <cell r="D2395" t="str">
            <v>21"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611E09600</v>
          </cell>
          <cell r="C2396" t="str">
            <v>FT</v>
          </cell>
          <cell r="D2396" t="str">
            <v>21"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611E09601</v>
          </cell>
          <cell r="C2397" t="str">
            <v>FT</v>
          </cell>
          <cell r="D2397" t="str">
            <v>21"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611E09700</v>
          </cell>
          <cell r="C2398" t="str">
            <v>FT</v>
          </cell>
          <cell r="D2398" t="str">
            <v>21"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611E10200</v>
          </cell>
          <cell r="C2399" t="str">
            <v>FT</v>
          </cell>
          <cell r="D2399" t="str">
            <v>24"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611E10201</v>
          </cell>
          <cell r="C2400" t="str">
            <v>FT</v>
          </cell>
          <cell r="D2400" t="str">
            <v>24"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611E10400</v>
          </cell>
          <cell r="C2401" t="str">
            <v>FT</v>
          </cell>
          <cell r="D2401" t="str">
            <v>24"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611E10401</v>
          </cell>
          <cell r="C2402" t="str">
            <v>FT</v>
          </cell>
          <cell r="D2402" t="str">
            <v>24"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611E10600</v>
          </cell>
          <cell r="C2403" t="str">
            <v>FT</v>
          </cell>
          <cell r="D2403" t="str">
            <v>24"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611E10601</v>
          </cell>
          <cell r="C2404" t="str">
            <v>FT</v>
          </cell>
          <cell r="D2404" t="str">
            <v>24"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611E10900</v>
          </cell>
          <cell r="C2405" t="str">
            <v>FT</v>
          </cell>
          <cell r="D2405" t="str">
            <v>24"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611E10901</v>
          </cell>
          <cell r="C2406" t="str">
            <v>FT</v>
          </cell>
          <cell r="D2406" t="str">
            <v>24"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611E11100</v>
          </cell>
          <cell r="C2407" t="str">
            <v>FT</v>
          </cell>
          <cell r="D2407" t="str">
            <v>24"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611E11101</v>
          </cell>
          <cell r="C2408" t="str">
            <v>FT</v>
          </cell>
          <cell r="D2408" t="str">
            <v>24"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611E11200</v>
          </cell>
          <cell r="C2409" t="str">
            <v>FT</v>
          </cell>
          <cell r="D2409" t="str">
            <v>24"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611E11201</v>
          </cell>
          <cell r="C2410" t="str">
            <v>FT</v>
          </cell>
          <cell r="D2410" t="str">
            <v>24"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611E11700</v>
          </cell>
          <cell r="C2411" t="str">
            <v>FT</v>
          </cell>
          <cell r="D2411" t="str">
            <v>27"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611E11701</v>
          </cell>
          <cell r="C2412" t="str">
            <v>FT</v>
          </cell>
          <cell r="D2412" t="str">
            <v>27"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611E11900</v>
          </cell>
          <cell r="C2413" t="str">
            <v>FT</v>
          </cell>
          <cell r="D2413" t="str">
            <v>27"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611E11901</v>
          </cell>
          <cell r="C2414" t="str">
            <v>FT</v>
          </cell>
          <cell r="D2414" t="str">
            <v>27"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611E12100</v>
          </cell>
          <cell r="C2415" t="str">
            <v>FT</v>
          </cell>
          <cell r="D2415" t="str">
            <v>27"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611E12101</v>
          </cell>
          <cell r="C2416" t="str">
            <v>FT</v>
          </cell>
          <cell r="D2416" t="str">
            <v>27"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611E12400</v>
          </cell>
          <cell r="C2417" t="str">
            <v>FT</v>
          </cell>
          <cell r="D2417" t="str">
            <v>27"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611E12600</v>
          </cell>
          <cell r="C2418" t="str">
            <v>FT</v>
          </cell>
          <cell r="D2418" t="str">
            <v>27"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611E12700</v>
          </cell>
          <cell r="C2419" t="str">
            <v>FT</v>
          </cell>
          <cell r="D2419" t="str">
            <v>27"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611E12701</v>
          </cell>
          <cell r="C2420" t="str">
            <v>FT</v>
          </cell>
          <cell r="D2420" t="str">
            <v>27"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611E13200</v>
          </cell>
          <cell r="C2421" t="str">
            <v>FT</v>
          </cell>
          <cell r="D2421" t="str">
            <v>30"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611E13201</v>
          </cell>
          <cell r="C2422" t="str">
            <v>FT</v>
          </cell>
          <cell r="D2422" t="str">
            <v>30"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611E13400</v>
          </cell>
          <cell r="C2423" t="str">
            <v>FT</v>
          </cell>
          <cell r="D2423" t="str">
            <v>30"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611E13401</v>
          </cell>
          <cell r="C2424" t="str">
            <v>FT</v>
          </cell>
          <cell r="D2424" t="str">
            <v>30"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611E13600</v>
          </cell>
          <cell r="C2425" t="str">
            <v>FT</v>
          </cell>
          <cell r="D2425" t="str">
            <v>30"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611E13601</v>
          </cell>
          <cell r="C2426" t="str">
            <v>FT</v>
          </cell>
          <cell r="D2426" t="str">
            <v>30"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611E13900</v>
          </cell>
          <cell r="C2427" t="str">
            <v>FT</v>
          </cell>
          <cell r="D2427" t="str">
            <v>30"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611E13901</v>
          </cell>
          <cell r="C2428" t="str">
            <v>FT</v>
          </cell>
          <cell r="D2428" t="str">
            <v>30"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611E14100</v>
          </cell>
          <cell r="C2429" t="str">
            <v>FT</v>
          </cell>
          <cell r="D2429" t="str">
            <v>30"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611E14200</v>
          </cell>
          <cell r="C2430" t="str">
            <v>FT</v>
          </cell>
          <cell r="D2430" t="str">
            <v>30"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611E16200</v>
          </cell>
          <cell r="C2431" t="str">
            <v>FT</v>
          </cell>
          <cell r="D2431" t="str">
            <v>36"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611E16201</v>
          </cell>
          <cell r="C2432" t="str">
            <v>FT</v>
          </cell>
          <cell r="D2432" t="str">
            <v>36"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611E16400</v>
          </cell>
          <cell r="C2433" t="str">
            <v>FT</v>
          </cell>
          <cell r="D2433" t="str">
            <v>36"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611E16401</v>
          </cell>
          <cell r="C2434" t="str">
            <v>FT</v>
          </cell>
          <cell r="D2434" t="str">
            <v>36"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611E16600</v>
          </cell>
          <cell r="C2435" t="str">
            <v>FT</v>
          </cell>
          <cell r="D2435" t="str">
            <v>36"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611E16601</v>
          </cell>
          <cell r="C2436" t="str">
            <v>FT</v>
          </cell>
          <cell r="D2436" t="str">
            <v>36" CONDUIT, TYPE C,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611E16900</v>
          </cell>
          <cell r="C2437" t="str">
            <v>FT</v>
          </cell>
          <cell r="D2437" t="str">
            <v>36" CONDUIT, TYPE D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611E16901</v>
          </cell>
          <cell r="C2438" t="str">
            <v>FT</v>
          </cell>
          <cell r="D2438" t="str">
            <v>36" CONDUIT, TYPE D,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611E17100</v>
          </cell>
          <cell r="C2439" t="str">
            <v>FT</v>
          </cell>
          <cell r="D2439" t="str">
            <v>36" CONDUIT, TYPE E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611E17200</v>
          </cell>
          <cell r="C2440" t="str">
            <v>FT</v>
          </cell>
          <cell r="D2440" t="str">
            <v>36" CONDUIT, TYPE F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611E19200</v>
          </cell>
          <cell r="C2441" t="str">
            <v>FT</v>
          </cell>
          <cell r="D2441" t="str">
            <v>42"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611E19201</v>
          </cell>
          <cell r="C2442" t="str">
            <v>FT</v>
          </cell>
          <cell r="D2442" t="str">
            <v>42"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611E19400</v>
          </cell>
          <cell r="C2443" t="str">
            <v>FT</v>
          </cell>
          <cell r="D2443" t="str">
            <v>42"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611E19401</v>
          </cell>
          <cell r="C2444" t="str">
            <v>FT</v>
          </cell>
          <cell r="D2444" t="str">
            <v>42"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611E19600</v>
          </cell>
          <cell r="C2445" t="str">
            <v>FT</v>
          </cell>
          <cell r="D2445" t="str">
            <v>42"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611E19601</v>
          </cell>
          <cell r="C2446" t="str">
            <v>FT</v>
          </cell>
          <cell r="D2446" t="str">
            <v>42"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611E19900</v>
          </cell>
          <cell r="C2447" t="str">
            <v>FT</v>
          </cell>
          <cell r="D2447" t="str">
            <v>42"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611E19904</v>
          </cell>
          <cell r="C2448" t="str">
            <v>FT</v>
          </cell>
          <cell r="D2448" t="str">
            <v>42"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611E19905</v>
          </cell>
          <cell r="C2449" t="str">
            <v>FT</v>
          </cell>
          <cell r="D2449" t="str">
            <v>42"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611E20700</v>
          </cell>
          <cell r="C2450" t="str">
            <v>FT</v>
          </cell>
          <cell r="D2450" t="str">
            <v>48"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611E20701</v>
          </cell>
          <cell r="C2451" t="str">
            <v>FT</v>
          </cell>
          <cell r="D2451" t="str">
            <v>48"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611E20900</v>
          </cell>
          <cell r="C2452" t="str">
            <v>FT</v>
          </cell>
          <cell r="D2452" t="str">
            <v>48"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611E20901</v>
          </cell>
          <cell r="C2453" t="str">
            <v>FT</v>
          </cell>
          <cell r="D2453" t="str">
            <v>48"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611E21100</v>
          </cell>
          <cell r="C2454" t="str">
            <v>FT</v>
          </cell>
          <cell r="D2454" t="str">
            <v>48"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611E21101</v>
          </cell>
          <cell r="C2455" t="str">
            <v>FT</v>
          </cell>
          <cell r="D2455" t="str">
            <v>48"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611E21400</v>
          </cell>
          <cell r="C2456" t="str">
            <v>FT</v>
          </cell>
          <cell r="D2456" t="str">
            <v>48"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611E21500</v>
          </cell>
          <cell r="C2457" t="str">
            <v>FT</v>
          </cell>
          <cell r="D2457" t="str">
            <v>48"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611E21501</v>
          </cell>
          <cell r="C2458" t="str">
            <v>FT</v>
          </cell>
          <cell r="D2458" t="str">
            <v>48"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611E22200</v>
          </cell>
          <cell r="C2459" t="str">
            <v>FT</v>
          </cell>
          <cell r="D2459" t="str">
            <v>54"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611E22201</v>
          </cell>
          <cell r="C2460" t="str">
            <v>FT</v>
          </cell>
          <cell r="D2460" t="str">
            <v>54"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611E22400</v>
          </cell>
          <cell r="C2461" t="str">
            <v>FT</v>
          </cell>
          <cell r="D2461" t="str">
            <v>54"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611E22401</v>
          </cell>
          <cell r="C2462" t="str">
            <v>FT</v>
          </cell>
          <cell r="D2462" t="str">
            <v>54"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611E22600</v>
          </cell>
          <cell r="C2463" t="str">
            <v>FT</v>
          </cell>
          <cell r="D2463" t="str">
            <v>54"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611E22601</v>
          </cell>
          <cell r="C2464" t="str">
            <v>FT</v>
          </cell>
          <cell r="D2464" t="str">
            <v>54"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611E22900</v>
          </cell>
          <cell r="C2465" t="str">
            <v>FT</v>
          </cell>
          <cell r="D2465" t="str">
            <v>54"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611E22901</v>
          </cell>
          <cell r="C2466" t="str">
            <v>FT</v>
          </cell>
          <cell r="D2466" t="str">
            <v>54"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611E23600</v>
          </cell>
          <cell r="C2467" t="str">
            <v>FT</v>
          </cell>
          <cell r="D2467" t="str">
            <v>60"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611E23601</v>
          </cell>
          <cell r="C2468" t="str">
            <v>FT</v>
          </cell>
          <cell r="D2468" t="str">
            <v>60"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611E23800</v>
          </cell>
          <cell r="C2469" t="str">
            <v>FT</v>
          </cell>
          <cell r="D2469" t="str">
            <v>60"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611E23801</v>
          </cell>
          <cell r="C2470" t="str">
            <v>FT</v>
          </cell>
          <cell r="D2470" t="str">
            <v>60"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611E24000</v>
          </cell>
          <cell r="C2471" t="str">
            <v>FT</v>
          </cell>
          <cell r="D2471" t="str">
            <v>60"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611E24300</v>
          </cell>
          <cell r="C2472" t="str">
            <v>FT</v>
          </cell>
          <cell r="D2472" t="str">
            <v>60"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611E25000</v>
          </cell>
          <cell r="C2473" t="str">
            <v>FT</v>
          </cell>
          <cell r="D2473" t="str">
            <v>66"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611E25001</v>
          </cell>
          <cell r="C2474" t="str">
            <v>FT</v>
          </cell>
          <cell r="D2474" t="str">
            <v>66"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611E25200</v>
          </cell>
          <cell r="C2475" t="str">
            <v>FT</v>
          </cell>
          <cell r="D2475" t="str">
            <v>66"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611E25201</v>
          </cell>
          <cell r="C2476" t="str">
            <v>FT</v>
          </cell>
          <cell r="D2476" t="str">
            <v>66" CONDUIT, TYPE B,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611E25400</v>
          </cell>
          <cell r="C2477" t="str">
            <v>FT</v>
          </cell>
          <cell r="D2477" t="str">
            <v>66" CONDUIT, TYPE C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611E25401</v>
          </cell>
          <cell r="C2478" t="str">
            <v>LF</v>
          </cell>
          <cell r="D2478" t="str">
            <v>66" CONDUIT, TYPE C,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611E25404</v>
          </cell>
          <cell r="C2479" t="str">
            <v>FT</v>
          </cell>
          <cell r="D2479" t="str">
            <v>66"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611E26000</v>
          </cell>
          <cell r="C2480" t="str">
            <v>FT</v>
          </cell>
          <cell r="D2480" t="str">
            <v>72"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611E26001</v>
          </cell>
          <cell r="C2481" t="str">
            <v>FT</v>
          </cell>
          <cell r="D2481" t="str">
            <v>72"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611E26200</v>
          </cell>
          <cell r="C2482" t="str">
            <v>FT</v>
          </cell>
          <cell r="D2482" t="str">
            <v>72"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611E26201</v>
          </cell>
          <cell r="C2483" t="str">
            <v>FT</v>
          </cell>
          <cell r="D2483" t="str">
            <v>72"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611E26400</v>
          </cell>
          <cell r="C2484" t="str">
            <v>FT</v>
          </cell>
          <cell r="D2484" t="str">
            <v>72"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611E26401</v>
          </cell>
          <cell r="C2485" t="str">
            <v>FT</v>
          </cell>
          <cell r="D2485" t="str">
            <v>72"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611E26404</v>
          </cell>
          <cell r="C2486" t="str">
            <v>FT</v>
          </cell>
          <cell r="D2486" t="str">
            <v>72"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611E27000</v>
          </cell>
          <cell r="C2487" t="str">
            <v>FT</v>
          </cell>
          <cell r="D2487" t="str">
            <v>78"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611E27001</v>
          </cell>
          <cell r="C2488" t="str">
            <v>FT</v>
          </cell>
          <cell r="D2488" t="str">
            <v>78"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611E27200</v>
          </cell>
          <cell r="C2489" t="str">
            <v>FT</v>
          </cell>
          <cell r="D2489" t="str">
            <v>78"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611E27201</v>
          </cell>
          <cell r="C2490" t="str">
            <v>FT</v>
          </cell>
          <cell r="D2490" t="str">
            <v>78"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611E27400</v>
          </cell>
          <cell r="C2491" t="str">
            <v>FT</v>
          </cell>
          <cell r="D2491" t="str">
            <v>78"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611E27600</v>
          </cell>
          <cell r="C2492" t="str">
            <v>FT</v>
          </cell>
          <cell r="D2492" t="str">
            <v>78"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611E28000</v>
          </cell>
          <cell r="C2493" t="str">
            <v>FT</v>
          </cell>
          <cell r="D2493" t="str">
            <v>84"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611E28001</v>
          </cell>
          <cell r="C2494" t="str">
            <v>FT</v>
          </cell>
          <cell r="D2494" t="str">
            <v>84"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611E28200</v>
          </cell>
          <cell r="C2495" t="str">
            <v>FT</v>
          </cell>
          <cell r="D2495" t="str">
            <v>84"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611E28400</v>
          </cell>
          <cell r="C2496" t="str">
            <v>FT</v>
          </cell>
          <cell r="D2496" t="str">
            <v>84"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611E28401</v>
          </cell>
          <cell r="C2497" t="str">
            <v>FT</v>
          </cell>
          <cell r="D2497" t="str">
            <v>84" CONDUIT, TYPE C,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611E28404</v>
          </cell>
          <cell r="C2498" t="str">
            <v>FT</v>
          </cell>
          <cell r="D2498" t="str">
            <v>84"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611E29000</v>
          </cell>
          <cell r="C2499" t="str">
            <v>FT</v>
          </cell>
          <cell r="D2499" t="str">
            <v>90"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611E29001</v>
          </cell>
          <cell r="C2500" t="str">
            <v>FT</v>
          </cell>
          <cell r="D2500" t="str">
            <v>90"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611E29200</v>
          </cell>
          <cell r="C2501" t="str">
            <v>FT</v>
          </cell>
          <cell r="D2501" t="str">
            <v>90"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611E29400</v>
          </cell>
          <cell r="C2502" t="str">
            <v>FT</v>
          </cell>
          <cell r="D2502" t="str">
            <v>90"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611E29404</v>
          </cell>
          <cell r="C2503" t="str">
            <v>FT</v>
          </cell>
          <cell r="D2503" t="str">
            <v>90"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611E30000</v>
          </cell>
          <cell r="C2504" t="str">
            <v>FT</v>
          </cell>
          <cell r="D2504" t="str">
            <v>96"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611E30001</v>
          </cell>
          <cell r="C2505" t="str">
            <v>FT</v>
          </cell>
          <cell r="D2505" t="str">
            <v>96"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611E30200</v>
          </cell>
          <cell r="C2506" t="str">
            <v>FT</v>
          </cell>
          <cell r="D2506" t="str">
            <v>96"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611E30201</v>
          </cell>
          <cell r="C2507" t="str">
            <v>FT</v>
          </cell>
          <cell r="D2507" t="str">
            <v>96"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611E30400</v>
          </cell>
          <cell r="C2508" t="str">
            <v>FT</v>
          </cell>
          <cell r="D2508" t="str">
            <v>96"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611E31000</v>
          </cell>
          <cell r="C2509" t="str">
            <v>FT</v>
          </cell>
          <cell r="D2509" t="str">
            <v>102"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611E31001</v>
          </cell>
          <cell r="C2510" t="str">
            <v>FT</v>
          </cell>
          <cell r="D2510" t="str">
            <v>102"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611E31200</v>
          </cell>
          <cell r="C2511" t="str">
            <v>FT</v>
          </cell>
          <cell r="D2511" t="str">
            <v>102"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611E31400</v>
          </cell>
          <cell r="C2512" t="str">
            <v>FT</v>
          </cell>
          <cell r="D2512" t="str">
            <v>102"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611E32000</v>
          </cell>
          <cell r="C2513" t="str">
            <v>FT</v>
          </cell>
          <cell r="D2513" t="str">
            <v>108"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611E32001</v>
          </cell>
          <cell r="C2514" t="str">
            <v>FT</v>
          </cell>
          <cell r="D2514" t="str">
            <v>108"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611E32200</v>
          </cell>
          <cell r="C2515" t="str">
            <v>FT</v>
          </cell>
          <cell r="D2515" t="str">
            <v>108"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611E32400</v>
          </cell>
          <cell r="C2516" t="str">
            <v>FT</v>
          </cell>
          <cell r="D2516" t="str">
            <v>108"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611E33000</v>
          </cell>
          <cell r="C2517" t="str">
            <v>FT</v>
          </cell>
          <cell r="D2517" t="str">
            <v>114"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611E33200</v>
          </cell>
          <cell r="C2518" t="str">
            <v>FT</v>
          </cell>
          <cell r="D2518" t="str">
            <v>114"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611E33400</v>
          </cell>
          <cell r="C2519" t="str">
            <v>FT</v>
          </cell>
          <cell r="D2519" t="str">
            <v>114"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611E34000</v>
          </cell>
          <cell r="C2520" t="str">
            <v>FT</v>
          </cell>
          <cell r="D2520" t="str">
            <v>120"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611E34001</v>
          </cell>
          <cell r="C2521" t="str">
            <v>FT</v>
          </cell>
          <cell r="D2521" t="str">
            <v>120"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611E34200</v>
          </cell>
          <cell r="C2522" t="str">
            <v>FT</v>
          </cell>
          <cell r="D2522" t="str">
            <v>120"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611E34400</v>
          </cell>
          <cell r="C2523" t="str">
            <v>FT</v>
          </cell>
          <cell r="D2523" t="str">
            <v>120"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611E35000</v>
          </cell>
          <cell r="C2524" t="str">
            <v>FT</v>
          </cell>
          <cell r="D2524" t="str">
            <v>126"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611E35001</v>
          </cell>
          <cell r="C2525" t="str">
            <v>FT</v>
          </cell>
          <cell r="D2525" t="str">
            <v>126"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611E35200</v>
          </cell>
          <cell r="C2526" t="str">
            <v>FT</v>
          </cell>
          <cell r="D2526" t="str">
            <v>126"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611E35400</v>
          </cell>
          <cell r="C2527" t="str">
            <v>FT</v>
          </cell>
          <cell r="D2527" t="str">
            <v>126"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611E36000</v>
          </cell>
          <cell r="C2528" t="str">
            <v>FT</v>
          </cell>
          <cell r="D2528" t="str">
            <v>132"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611E36001</v>
          </cell>
          <cell r="C2529" t="str">
            <v>FT</v>
          </cell>
          <cell r="D2529" t="str">
            <v>132"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611E36200</v>
          </cell>
          <cell r="C2530" t="str">
            <v>FT</v>
          </cell>
          <cell r="D2530" t="str">
            <v>132"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611E36400</v>
          </cell>
          <cell r="C2531" t="str">
            <v>FT</v>
          </cell>
          <cell r="D2531" t="str">
            <v>132"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611E37000</v>
          </cell>
          <cell r="C2532" t="str">
            <v>FT</v>
          </cell>
          <cell r="D2532" t="str">
            <v>138"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611E37001</v>
          </cell>
          <cell r="C2533" t="str">
            <v>FT</v>
          </cell>
          <cell r="D2533" t="str">
            <v>138"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611E37200</v>
          </cell>
          <cell r="C2534" t="str">
            <v>FT</v>
          </cell>
          <cell r="D2534" t="str">
            <v>138"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611E37400</v>
          </cell>
          <cell r="C2535" t="str">
            <v>FT</v>
          </cell>
          <cell r="D2535" t="str">
            <v>138"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611E38000</v>
          </cell>
          <cell r="C2536" t="str">
            <v>FT</v>
          </cell>
          <cell r="D2536" t="str">
            <v>144"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611E38001</v>
          </cell>
          <cell r="C2537" t="str">
            <v>FT</v>
          </cell>
          <cell r="D2537" t="str">
            <v>144"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611E38200</v>
          </cell>
          <cell r="C2538" t="str">
            <v>FT</v>
          </cell>
          <cell r="D2538" t="str">
            <v>144"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611E38400</v>
          </cell>
          <cell r="C2539" t="str">
            <v>FT</v>
          </cell>
          <cell r="D2539" t="str">
            <v>144"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611E38500</v>
          </cell>
          <cell r="C2540" t="str">
            <v>FT</v>
          </cell>
          <cell r="D2540" t="str">
            <v>CONDUIT, TYPE A (LARGER THAN 144")</v>
          </cell>
          <cell r="F2540" t="str">
            <v>SPECIFY MATL AND DIAMETER</v>
          </cell>
          <cell r="G2540">
            <v>1</v>
          </cell>
        </row>
        <row r="2541">
          <cell r="A2541" t="str">
            <v>611E52200</v>
          </cell>
          <cell r="C2541" t="str">
            <v>FT</v>
          </cell>
          <cell r="D2541" t="str">
            <v>14" X 23" CONDUIT, TYPE A, 706.04</v>
          </cell>
          <cell r="F2541"/>
          <cell r="G2541">
            <v>0</v>
          </cell>
        </row>
        <row r="2542">
          <cell r="A2542" t="str">
            <v>611E52202</v>
          </cell>
          <cell r="C2542" t="str">
            <v>FT</v>
          </cell>
          <cell r="D2542" t="str">
            <v>14" X 23" CONDUIT, TYPE B, 706.04</v>
          </cell>
          <cell r="F2542"/>
          <cell r="G2542">
            <v>0</v>
          </cell>
        </row>
        <row r="2543">
          <cell r="A2543" t="str">
            <v>611E52203</v>
          </cell>
          <cell r="C2543" t="str">
            <v>FT</v>
          </cell>
          <cell r="D2543" t="str">
            <v>14" X 23" CONDUIT, TYPE B, 706.04, AS PER PLAN</v>
          </cell>
          <cell r="F2543"/>
          <cell r="G2543">
            <v>0</v>
          </cell>
        </row>
        <row r="2544">
          <cell r="A2544" t="str">
            <v>611E52204</v>
          </cell>
          <cell r="C2544" t="str">
            <v>FT</v>
          </cell>
          <cell r="D2544" t="str">
            <v>14" X 23" CONDUIT, TYPE C, 706.04</v>
          </cell>
          <cell r="F2544"/>
          <cell r="G2544">
            <v>0</v>
          </cell>
        </row>
        <row r="2545">
          <cell r="A2545" t="str">
            <v>611E52206</v>
          </cell>
          <cell r="C2545" t="str">
            <v>FT</v>
          </cell>
          <cell r="D2545" t="str">
            <v>14" X 23" CONDUIT, TYPE D, 706.04</v>
          </cell>
          <cell r="F2545"/>
          <cell r="G2545">
            <v>0</v>
          </cell>
        </row>
        <row r="2546">
          <cell r="A2546" t="str">
            <v>611E52300</v>
          </cell>
          <cell r="C2546" t="str">
            <v>FT</v>
          </cell>
          <cell r="D2546" t="str">
            <v>19" X 30" CONDUIT, TYPE A, 706.04</v>
          </cell>
          <cell r="F2546"/>
          <cell r="G2546">
            <v>0</v>
          </cell>
        </row>
        <row r="2547">
          <cell r="A2547" t="str">
            <v>611E52302</v>
          </cell>
          <cell r="C2547" t="str">
            <v>FT</v>
          </cell>
          <cell r="D2547" t="str">
            <v>19" X 30" CONDUIT, TYPE B, 706.04</v>
          </cell>
          <cell r="F2547"/>
          <cell r="G2547">
            <v>0</v>
          </cell>
        </row>
        <row r="2548">
          <cell r="A2548" t="str">
            <v>611E52303</v>
          </cell>
          <cell r="C2548" t="str">
            <v>FT</v>
          </cell>
          <cell r="D2548" t="str">
            <v>19" X 30" CONDUIT, TYPE B, 706.04, AS PER PLAN</v>
          </cell>
          <cell r="G2548">
            <v>0</v>
          </cell>
        </row>
        <row r="2549">
          <cell r="A2549" t="str">
            <v>611E52304</v>
          </cell>
          <cell r="C2549" t="str">
            <v>FT</v>
          </cell>
          <cell r="D2549" t="str">
            <v>19" X 30" CONDUIT, TYPE C, 706.04</v>
          </cell>
          <cell r="G2549">
            <v>0</v>
          </cell>
        </row>
        <row r="2550">
          <cell r="A2550" t="str">
            <v>611E52305</v>
          </cell>
          <cell r="C2550" t="str">
            <v>FT</v>
          </cell>
          <cell r="D2550" t="str">
            <v>19" X 30" CONDUIT, TYPE C, 706.04, AS PER PLAN</v>
          </cell>
          <cell r="G2550">
            <v>0</v>
          </cell>
        </row>
        <row r="2551">
          <cell r="A2551" t="str">
            <v>611E52306</v>
          </cell>
          <cell r="C2551" t="str">
            <v>FT</v>
          </cell>
          <cell r="D2551" t="str">
            <v>19" X 30" CONDUIT, TYPE D, 706.04</v>
          </cell>
          <cell r="G2551">
            <v>0</v>
          </cell>
        </row>
        <row r="2552">
          <cell r="A2552" t="str">
            <v>611E52400</v>
          </cell>
          <cell r="C2552" t="str">
            <v>FT</v>
          </cell>
          <cell r="D2552" t="str">
            <v>22" X 34" CONDUIT, TYPE A, 706.04</v>
          </cell>
          <cell r="G2552">
            <v>0</v>
          </cell>
        </row>
        <row r="2553">
          <cell r="A2553" t="str">
            <v>611E52402</v>
          </cell>
          <cell r="C2553" t="str">
            <v>FT</v>
          </cell>
          <cell r="D2553" t="str">
            <v>22" X 34" CONDUIT, TYPE B, 706.04</v>
          </cell>
          <cell r="G2553">
            <v>0</v>
          </cell>
        </row>
        <row r="2554">
          <cell r="A2554" t="str">
            <v>611E52404</v>
          </cell>
          <cell r="C2554" t="str">
            <v>FT</v>
          </cell>
          <cell r="D2554" t="str">
            <v>22" X 34" CONDUIT, TYPE C, 706.04</v>
          </cell>
          <cell r="G2554">
            <v>0</v>
          </cell>
        </row>
        <row r="2555">
          <cell r="A2555" t="str">
            <v>611E52406</v>
          </cell>
          <cell r="C2555" t="str">
            <v>FT</v>
          </cell>
          <cell r="D2555" t="str">
            <v>22" X 34" CONDUIT, TYPE D, 706.04</v>
          </cell>
          <cell r="G2555">
            <v>0</v>
          </cell>
        </row>
        <row r="2556">
          <cell r="A2556" t="str">
            <v>611E52500</v>
          </cell>
          <cell r="C2556" t="str">
            <v>FT</v>
          </cell>
          <cell r="D2556" t="str">
            <v>24" X 38" CONDUIT, TYPE A, 706.04</v>
          </cell>
          <cell r="G2556">
            <v>0</v>
          </cell>
        </row>
        <row r="2557">
          <cell r="A2557" t="str">
            <v>611E52501</v>
          </cell>
          <cell r="C2557" t="str">
            <v>FT</v>
          </cell>
          <cell r="D2557" t="str">
            <v>24" X 38" CONDUIT, TYPE A, 706.04, AS PER PLAN</v>
          </cell>
          <cell r="G2557">
            <v>0</v>
          </cell>
        </row>
        <row r="2558">
          <cell r="A2558" t="str">
            <v>611E52502</v>
          </cell>
          <cell r="C2558" t="str">
            <v>FT</v>
          </cell>
          <cell r="D2558" t="str">
            <v>24" X 38" CONDUIT, TYPE B, 706.04</v>
          </cell>
          <cell r="G2558">
            <v>0</v>
          </cell>
        </row>
        <row r="2559">
          <cell r="A2559" t="str">
            <v>611E52504</v>
          </cell>
          <cell r="C2559" t="str">
            <v>FT</v>
          </cell>
          <cell r="D2559" t="str">
            <v>24" X 38" CONDUIT, TYPE C, 706.04</v>
          </cell>
          <cell r="G2559">
            <v>0</v>
          </cell>
        </row>
        <row r="2560">
          <cell r="A2560" t="str">
            <v>611E52506</v>
          </cell>
          <cell r="C2560" t="str">
            <v>FT</v>
          </cell>
          <cell r="D2560" t="str">
            <v>24" X 38" CONDUIT, TYPE D, 706.04</v>
          </cell>
          <cell r="G2560">
            <v>0</v>
          </cell>
        </row>
        <row r="2561">
          <cell r="A2561" t="str">
            <v>611E52700</v>
          </cell>
          <cell r="C2561" t="str">
            <v>FT</v>
          </cell>
          <cell r="D2561" t="str">
            <v>29" X 45" CONDUIT, TYPE A, 706.04</v>
          </cell>
          <cell r="G2561">
            <v>0</v>
          </cell>
        </row>
        <row r="2562">
          <cell r="A2562" t="str">
            <v>611E52702</v>
          </cell>
          <cell r="C2562" t="str">
            <v>FT</v>
          </cell>
          <cell r="D2562" t="str">
            <v>29" X 45" CONDUIT, TYPE B, 706.04</v>
          </cell>
          <cell r="G2562">
            <v>0</v>
          </cell>
        </row>
        <row r="2563">
          <cell r="A2563" t="str">
            <v>611E52704</v>
          </cell>
          <cell r="C2563" t="str">
            <v>FT</v>
          </cell>
          <cell r="D2563" t="str">
            <v>29" X 45" CONDUIT, TYPE C, 706.04</v>
          </cell>
          <cell r="G2563">
            <v>0</v>
          </cell>
        </row>
        <row r="2564">
          <cell r="A2564" t="str">
            <v>611E52705</v>
          </cell>
          <cell r="C2564" t="str">
            <v>FT</v>
          </cell>
          <cell r="D2564" t="str">
            <v>29" X 45" CONDUIT, TYPE C, 706.04, AS PER PLAN</v>
          </cell>
          <cell r="G2564">
            <v>0</v>
          </cell>
        </row>
        <row r="2565">
          <cell r="A2565" t="str">
            <v>611E52706</v>
          </cell>
          <cell r="C2565" t="str">
            <v>FT</v>
          </cell>
          <cell r="D2565" t="str">
            <v>29" X 45" CONDUIT, TYPE D, 706.04</v>
          </cell>
          <cell r="G2565">
            <v>0</v>
          </cell>
        </row>
        <row r="2566">
          <cell r="A2566" t="str">
            <v>611E52707</v>
          </cell>
          <cell r="C2566" t="str">
            <v>FT</v>
          </cell>
          <cell r="D2566" t="str">
            <v>29" X 45" CONDUIT, TYPE D, 706.04, AS PER PLAN</v>
          </cell>
          <cell r="G2566">
            <v>0</v>
          </cell>
        </row>
        <row r="2567">
          <cell r="A2567" t="str">
            <v>611E52900</v>
          </cell>
          <cell r="C2567" t="str">
            <v>FT</v>
          </cell>
          <cell r="D2567" t="str">
            <v>34" X 53" CONDUIT, TYPE A, 706.04</v>
          </cell>
          <cell r="G2567">
            <v>0</v>
          </cell>
        </row>
        <row r="2568">
          <cell r="A2568" t="str">
            <v>611E52901</v>
          </cell>
          <cell r="C2568" t="str">
            <v>FT</v>
          </cell>
          <cell r="D2568" t="str">
            <v>34" X 53" CONDUIT, TYPE A, 706.04, AS PER PLAN</v>
          </cell>
          <cell r="G2568">
            <v>0</v>
          </cell>
        </row>
        <row r="2569">
          <cell r="A2569" t="str">
            <v>611E52902</v>
          </cell>
          <cell r="C2569" t="str">
            <v>FT</v>
          </cell>
          <cell r="D2569" t="str">
            <v>34" X 53" CONDUIT, TYPE B, 706.04</v>
          </cell>
          <cell r="G2569">
            <v>0</v>
          </cell>
        </row>
        <row r="2570">
          <cell r="A2570" t="str">
            <v>611E52903</v>
          </cell>
          <cell r="C2570" t="str">
            <v>FT</v>
          </cell>
          <cell r="D2570" t="str">
            <v>34" X 53" CONDUIT, TYPE B, 706.04, AS PER PLAN</v>
          </cell>
          <cell r="G2570">
            <v>0</v>
          </cell>
        </row>
        <row r="2571">
          <cell r="A2571" t="str">
            <v>611E52904</v>
          </cell>
          <cell r="C2571" t="str">
            <v>FT</v>
          </cell>
          <cell r="D2571" t="str">
            <v>34" X 53" CONDUIT, TYPE C, 706.04</v>
          </cell>
          <cell r="G2571">
            <v>0</v>
          </cell>
        </row>
        <row r="2572">
          <cell r="A2572" t="str">
            <v>611E52906</v>
          </cell>
          <cell r="C2572" t="str">
            <v>FT</v>
          </cell>
          <cell r="D2572" t="str">
            <v>34" X 53" CONDUIT, TYPE D, 706.04</v>
          </cell>
          <cell r="G2572">
            <v>0</v>
          </cell>
        </row>
        <row r="2573">
          <cell r="A2573" t="str">
            <v>611E53000</v>
          </cell>
          <cell r="C2573" t="str">
            <v>FT</v>
          </cell>
          <cell r="D2573" t="str">
            <v>38" X 60" CONDUIT, TYPE A, 706.04</v>
          </cell>
          <cell r="G2573">
            <v>0</v>
          </cell>
        </row>
        <row r="2574">
          <cell r="A2574" t="str">
            <v>611E53001</v>
          </cell>
          <cell r="C2574" t="str">
            <v>FT</v>
          </cell>
          <cell r="D2574" t="str">
            <v>38" X 60" CONDUIT, TYPE A, 706.04, AS PER PLAN</v>
          </cell>
          <cell r="G2574">
            <v>0</v>
          </cell>
        </row>
        <row r="2575">
          <cell r="A2575" t="str">
            <v>611E53002</v>
          </cell>
          <cell r="C2575" t="str">
            <v>FT</v>
          </cell>
          <cell r="D2575" t="str">
            <v>38" X 60" CONDUIT, TYPE B, 706.04</v>
          </cell>
          <cell r="G2575">
            <v>0</v>
          </cell>
        </row>
        <row r="2576">
          <cell r="A2576" t="str">
            <v>611E53003</v>
          </cell>
          <cell r="C2576" t="str">
            <v>FT</v>
          </cell>
          <cell r="D2576" t="str">
            <v>38" X 60" CONDUIT, TYPE B, 706.04, AS PER PLAN</v>
          </cell>
          <cell r="G2576">
            <v>0</v>
          </cell>
        </row>
        <row r="2577">
          <cell r="A2577" t="str">
            <v>611E53004</v>
          </cell>
          <cell r="C2577" t="str">
            <v>FT</v>
          </cell>
          <cell r="D2577" t="str">
            <v>38" X 60" CONDUIT, TYPE C, 706.04</v>
          </cell>
          <cell r="G2577">
            <v>0</v>
          </cell>
        </row>
        <row r="2578">
          <cell r="A2578" t="str">
            <v>611E53006</v>
          </cell>
          <cell r="C2578" t="str">
            <v>FT</v>
          </cell>
          <cell r="D2578" t="str">
            <v>38" X 60" CONDUIT, TYPE D, 706.04</v>
          </cell>
          <cell r="G2578">
            <v>0</v>
          </cell>
        </row>
        <row r="2579">
          <cell r="A2579" t="str">
            <v>611E53100</v>
          </cell>
          <cell r="C2579" t="str">
            <v>FT</v>
          </cell>
          <cell r="D2579" t="str">
            <v>43" X 68" CONDUIT, TYPE A, 706.04</v>
          </cell>
          <cell r="G2579">
            <v>0</v>
          </cell>
        </row>
        <row r="2580">
          <cell r="A2580" t="str">
            <v>611E53101</v>
          </cell>
          <cell r="C2580" t="str">
            <v>FT</v>
          </cell>
          <cell r="D2580" t="str">
            <v>43" X 68" CONDUIT, TYPE A, 706.04, AS PER PLAN</v>
          </cell>
          <cell r="G2580">
            <v>0</v>
          </cell>
        </row>
        <row r="2581">
          <cell r="A2581" t="str">
            <v>611E53102</v>
          </cell>
          <cell r="C2581" t="str">
            <v>FT</v>
          </cell>
          <cell r="D2581" t="str">
            <v>43" X 68" CONDUIT, TYPE B, 706.04</v>
          </cell>
          <cell r="G2581">
            <v>0</v>
          </cell>
        </row>
        <row r="2582">
          <cell r="A2582" t="str">
            <v>611E53103</v>
          </cell>
          <cell r="C2582" t="str">
            <v>FT</v>
          </cell>
          <cell r="D2582" t="str">
            <v>43" X 68" CONDUIT, TYPE B, 706.04, AS PER PLAN</v>
          </cell>
          <cell r="G2582">
            <v>0</v>
          </cell>
        </row>
        <row r="2583">
          <cell r="A2583" t="str">
            <v>611E53104</v>
          </cell>
          <cell r="C2583" t="str">
            <v>FT</v>
          </cell>
          <cell r="D2583" t="str">
            <v>43" X 68" CONDUIT, TYPE C, 706.04</v>
          </cell>
          <cell r="G2583">
            <v>0</v>
          </cell>
        </row>
        <row r="2584">
          <cell r="A2584" t="str">
            <v>611E53106</v>
          </cell>
          <cell r="C2584" t="str">
            <v>FT</v>
          </cell>
          <cell r="D2584" t="str">
            <v>43" X 68" CONDUIT, TYPE D, 706.04</v>
          </cell>
          <cell r="G2584">
            <v>0</v>
          </cell>
        </row>
        <row r="2585">
          <cell r="A2585" t="str">
            <v>611E53200</v>
          </cell>
          <cell r="C2585" t="str">
            <v>FT</v>
          </cell>
          <cell r="D2585" t="str">
            <v>48" X 76" CONDUIT, TYPE A, 706.04</v>
          </cell>
          <cell r="G2585">
            <v>0</v>
          </cell>
        </row>
        <row r="2586">
          <cell r="A2586" t="str">
            <v>611E53201</v>
          </cell>
          <cell r="C2586" t="str">
            <v>FT</v>
          </cell>
          <cell r="D2586" t="str">
            <v>48" X 76" CONDUIT, TYPE A, 706.04, AS PER PLAN</v>
          </cell>
          <cell r="G2586">
            <v>0</v>
          </cell>
        </row>
        <row r="2587">
          <cell r="A2587" t="str">
            <v>611E53210</v>
          </cell>
          <cell r="C2587" t="str">
            <v>FT</v>
          </cell>
          <cell r="D2587" t="str">
            <v>48" X 76" CONDUIT, TYPE B, 706.04</v>
          </cell>
          <cell r="G2587">
            <v>0</v>
          </cell>
        </row>
        <row r="2588">
          <cell r="A2588" t="str">
            <v>611E53212</v>
          </cell>
          <cell r="C2588" t="str">
            <v>FT</v>
          </cell>
          <cell r="D2588" t="str">
            <v>48" X 76" CONDUIT, TYPE C, 706.04</v>
          </cell>
          <cell r="G2588">
            <v>0</v>
          </cell>
        </row>
        <row r="2589">
          <cell r="A2589" t="str">
            <v>611E53214</v>
          </cell>
          <cell r="C2589" t="str">
            <v>FT</v>
          </cell>
          <cell r="D2589" t="str">
            <v>48" X 76" CONDUIT, TYPE D, 706.04</v>
          </cell>
          <cell r="G2589">
            <v>0</v>
          </cell>
        </row>
        <row r="2590">
          <cell r="A2590" t="str">
            <v>611E53300</v>
          </cell>
          <cell r="C2590" t="str">
            <v>FT</v>
          </cell>
          <cell r="D2590" t="str">
            <v>53" X 83" CONDUIT, TYPE A, 706.04</v>
          </cell>
          <cell r="G2590">
            <v>0</v>
          </cell>
        </row>
        <row r="2591">
          <cell r="A2591" t="str">
            <v>611E53301</v>
          </cell>
          <cell r="C2591" t="str">
            <v>FT</v>
          </cell>
          <cell r="D2591" t="str">
            <v>53" X 83" CONDUIT, TYPE A, 706.04, AS PER PLAN</v>
          </cell>
          <cell r="G2591">
            <v>0</v>
          </cell>
        </row>
        <row r="2592">
          <cell r="A2592" t="str">
            <v>611E53306</v>
          </cell>
          <cell r="C2592" t="str">
            <v>FT</v>
          </cell>
          <cell r="D2592" t="str">
            <v>53" X 83" CONDUIT, TYPE B, 706.04</v>
          </cell>
          <cell r="G2592">
            <v>0</v>
          </cell>
        </row>
        <row r="2593">
          <cell r="A2593" t="str">
            <v>611E53310</v>
          </cell>
          <cell r="C2593" t="str">
            <v>FT</v>
          </cell>
          <cell r="D2593" t="str">
            <v>53" X 83" CONDUIT, TYPE C, 706.04</v>
          </cell>
          <cell r="G2593">
            <v>0</v>
          </cell>
        </row>
        <row r="2594">
          <cell r="A2594" t="str">
            <v>611E53311</v>
          </cell>
          <cell r="C2594" t="str">
            <v>FT</v>
          </cell>
          <cell r="D2594" t="str">
            <v>53" X 83" CONDUIT, TYPE C, 706.04, AS PER PLAN</v>
          </cell>
          <cell r="G2594">
            <v>0</v>
          </cell>
        </row>
        <row r="2595">
          <cell r="A2595" t="str">
            <v>611E53400</v>
          </cell>
          <cell r="C2595" t="str">
            <v>FT</v>
          </cell>
          <cell r="D2595" t="str">
            <v>58" X 91" CONDUIT, TYPE A, 706.04</v>
          </cell>
          <cell r="G2595">
            <v>0</v>
          </cell>
        </row>
        <row r="2596">
          <cell r="A2596" t="str">
            <v>611E53401</v>
          </cell>
          <cell r="C2596" t="str">
            <v>FT</v>
          </cell>
          <cell r="D2596" t="str">
            <v>58" X 91" CONDUIT, TYPE A, 706.04, AS PER PLAN</v>
          </cell>
          <cell r="G2596">
            <v>0</v>
          </cell>
        </row>
        <row r="2597">
          <cell r="A2597" t="str">
            <v>611E53402</v>
          </cell>
          <cell r="C2597" t="str">
            <v>FT</v>
          </cell>
          <cell r="D2597" t="str">
            <v>58" X 91" CONDUIT, TYPE B, 706.04</v>
          </cell>
          <cell r="G2597">
            <v>0</v>
          </cell>
        </row>
        <row r="2598">
          <cell r="A2598" t="str">
            <v>611E53404</v>
          </cell>
          <cell r="C2598" t="str">
            <v>FT</v>
          </cell>
          <cell r="D2598" t="str">
            <v>58" X 91" CONDUIT, TYPE C, 706.04</v>
          </cell>
          <cell r="G2598">
            <v>0</v>
          </cell>
        </row>
        <row r="2599">
          <cell r="A2599" t="str">
            <v>611E53406</v>
          </cell>
          <cell r="C2599" t="str">
            <v>FT</v>
          </cell>
          <cell r="D2599" t="str">
            <v>58" X 91" CONDUIT, TYPE D, 706.04</v>
          </cell>
          <cell r="G2599">
            <v>0</v>
          </cell>
        </row>
        <row r="2600">
          <cell r="A2600" t="str">
            <v>611E53500</v>
          </cell>
          <cell r="C2600" t="str">
            <v>FT</v>
          </cell>
          <cell r="D2600" t="str">
            <v>63" X 98" CONDUIT, TYPE A, 706.04</v>
          </cell>
          <cell r="G2600">
            <v>0</v>
          </cell>
        </row>
        <row r="2601">
          <cell r="A2601" t="str">
            <v>611E53501</v>
          </cell>
          <cell r="C2601" t="str">
            <v>FT</v>
          </cell>
          <cell r="D2601" t="str">
            <v>63" X 98" CONDUIT, TYPE A, 706.04, AS PER PLAN</v>
          </cell>
          <cell r="G2601">
            <v>0</v>
          </cell>
        </row>
        <row r="2602">
          <cell r="A2602" t="str">
            <v>611E53510</v>
          </cell>
          <cell r="C2602" t="str">
            <v>FT</v>
          </cell>
          <cell r="D2602" t="str">
            <v>63" X 98" CONDUIT, TYPE B, 706.04</v>
          </cell>
          <cell r="G2602">
            <v>0</v>
          </cell>
        </row>
        <row r="2603">
          <cell r="A2603" t="str">
            <v>611E53511</v>
          </cell>
          <cell r="C2603" t="str">
            <v>FT</v>
          </cell>
          <cell r="D2603" t="str">
            <v>63" X 98" CONDUIT, TYPE B, 706.04, AS PER PLAN</v>
          </cell>
          <cell r="G2603">
            <v>0</v>
          </cell>
        </row>
        <row r="2604">
          <cell r="A2604" t="str">
            <v>611E53514</v>
          </cell>
          <cell r="C2604" t="str">
            <v>FT</v>
          </cell>
          <cell r="D2604" t="str">
            <v>63" X 98" CONDUIT, TYPE C, 706.04</v>
          </cell>
          <cell r="G2604">
            <v>0</v>
          </cell>
        </row>
        <row r="2605">
          <cell r="A2605" t="str">
            <v>611E53516</v>
          </cell>
          <cell r="C2605" t="str">
            <v>FT</v>
          </cell>
          <cell r="D2605" t="str">
            <v>63" X 98" CONDUIT, TYPE D, 706.04</v>
          </cell>
          <cell r="G2605">
            <v>0</v>
          </cell>
        </row>
        <row r="2606">
          <cell r="A2606" t="str">
            <v>611E53600</v>
          </cell>
          <cell r="C2606" t="str">
            <v>FT</v>
          </cell>
          <cell r="D2606" t="str">
            <v>68" X 106" CONDUIT, TYPE A, 706.04</v>
          </cell>
          <cell r="G2606">
            <v>0</v>
          </cell>
        </row>
        <row r="2607">
          <cell r="A2607" t="str">
            <v>611E53601</v>
          </cell>
          <cell r="C2607" t="str">
            <v>FT</v>
          </cell>
          <cell r="D2607" t="str">
            <v>68" X 106" CONDUIT, TYPE A, 706.04, AS PER PLAN</v>
          </cell>
          <cell r="G2607">
            <v>0</v>
          </cell>
        </row>
        <row r="2608">
          <cell r="A2608" t="str">
            <v>611E53602</v>
          </cell>
          <cell r="C2608" t="str">
            <v>FT</v>
          </cell>
          <cell r="D2608" t="str">
            <v>68" X 106" CONDUIT, TYPE B, 706.04</v>
          </cell>
          <cell r="G2608">
            <v>0</v>
          </cell>
        </row>
        <row r="2609">
          <cell r="A2609" t="str">
            <v>611E53604</v>
          </cell>
          <cell r="C2609" t="str">
            <v>FT</v>
          </cell>
          <cell r="D2609" t="str">
            <v>68" X 106" CONDUIT, TYPE C, 706.04</v>
          </cell>
          <cell r="G2609">
            <v>0</v>
          </cell>
        </row>
        <row r="2610">
          <cell r="A2610" t="str">
            <v>611E53606</v>
          </cell>
          <cell r="C2610" t="str">
            <v>FT</v>
          </cell>
          <cell r="D2610" t="str">
            <v>68" X 106" CONDUIT, TYPE D, 706.04</v>
          </cell>
          <cell r="G2610">
            <v>0</v>
          </cell>
        </row>
        <row r="2611">
          <cell r="A2611" t="str">
            <v>611E53700</v>
          </cell>
          <cell r="C2611" t="str">
            <v>FT</v>
          </cell>
          <cell r="D2611" t="str">
            <v>72" X 113" CONDUIT, TYPE A, 706.04</v>
          </cell>
          <cell r="G2611">
            <v>0</v>
          </cell>
        </row>
        <row r="2612">
          <cell r="A2612" t="str">
            <v>611E53704</v>
          </cell>
          <cell r="C2612" t="str">
            <v>FT</v>
          </cell>
          <cell r="D2612" t="str">
            <v>72" X 113" CONDUIT, TYPE B, 706.04</v>
          </cell>
          <cell r="G2612">
            <v>0</v>
          </cell>
        </row>
        <row r="2613">
          <cell r="A2613" t="str">
            <v>611E53706</v>
          </cell>
          <cell r="C2613" t="str">
            <v>FT</v>
          </cell>
          <cell r="D2613" t="str">
            <v>72" X 113" CONDUIT, TYPE C, 706.04</v>
          </cell>
          <cell r="G2613">
            <v>0</v>
          </cell>
        </row>
        <row r="2614">
          <cell r="A2614" t="str">
            <v>611E53800</v>
          </cell>
          <cell r="C2614" t="str">
            <v>FT</v>
          </cell>
          <cell r="D2614" t="str">
            <v>77" X 121" CONDUIT, TYPE A, 706.04</v>
          </cell>
          <cell r="G2614">
            <v>0</v>
          </cell>
        </row>
        <row r="2615">
          <cell r="A2615" t="str">
            <v>611E53802</v>
          </cell>
          <cell r="C2615" t="str">
            <v>FT</v>
          </cell>
          <cell r="D2615" t="str">
            <v>77" X 121" CONDUIT, TYPE B, 706.04</v>
          </cell>
          <cell r="G2615">
            <v>0</v>
          </cell>
        </row>
        <row r="2616">
          <cell r="A2616" t="str">
            <v>611E53803</v>
          </cell>
          <cell r="C2616" t="str">
            <v>FT</v>
          </cell>
          <cell r="D2616" t="str">
            <v>77" X 121" CONDUIT, TYPE B, 706.04, AS PER PLAN</v>
          </cell>
          <cell r="G2616">
            <v>0</v>
          </cell>
        </row>
        <row r="2617">
          <cell r="A2617" t="str">
            <v>611E53804</v>
          </cell>
          <cell r="C2617" t="str">
            <v>FT</v>
          </cell>
          <cell r="D2617" t="str">
            <v>77" X 121" CONDUIT, TYPE C, 706.04</v>
          </cell>
          <cell r="G2617">
            <v>0</v>
          </cell>
        </row>
        <row r="2618">
          <cell r="A2618" t="str">
            <v>611E53900</v>
          </cell>
          <cell r="C2618" t="str">
            <v>FT</v>
          </cell>
          <cell r="D2618" t="str">
            <v>82" X 128" CONDUIT, TYPE A, 706.04</v>
          </cell>
          <cell r="G2618">
            <v>0</v>
          </cell>
        </row>
        <row r="2619">
          <cell r="A2619" t="str">
            <v>611E53901</v>
          </cell>
          <cell r="C2619" t="str">
            <v>FT</v>
          </cell>
          <cell r="D2619" t="str">
            <v>82" X 128" CONDUIT, TYPE A, 706.04, AS PER PLAN</v>
          </cell>
          <cell r="G2619">
            <v>0</v>
          </cell>
        </row>
        <row r="2620">
          <cell r="A2620" t="str">
            <v>611E54000</v>
          </cell>
          <cell r="C2620" t="str">
            <v>FT</v>
          </cell>
          <cell r="D2620" t="str">
            <v>87" X 136" CONDUIT, TYPE A, 706.04</v>
          </cell>
          <cell r="G2620">
            <v>0</v>
          </cell>
        </row>
        <row r="2621">
          <cell r="A2621" t="str">
            <v>611E54100</v>
          </cell>
          <cell r="C2621" t="str">
            <v>FT</v>
          </cell>
          <cell r="D2621" t="str">
            <v>92" X 143" CONDUIT, TYPE A, 706.04</v>
          </cell>
          <cell r="G2621">
            <v>0</v>
          </cell>
        </row>
        <row r="2622">
          <cell r="A2622" t="str">
            <v>611E54200</v>
          </cell>
          <cell r="C2622" t="str">
            <v>FT</v>
          </cell>
          <cell r="D2622" t="str">
            <v>97" X 151" CONDUIT, TYPE A, 706.04</v>
          </cell>
          <cell r="G2622">
            <v>0</v>
          </cell>
        </row>
        <row r="2623">
          <cell r="A2623" t="str">
            <v>611E54300</v>
          </cell>
          <cell r="C2623" t="str">
            <v>FT</v>
          </cell>
          <cell r="D2623" t="str">
            <v>106" X 166" CONDUIT, TYPE A, 706.04</v>
          </cell>
          <cell r="G2623">
            <v>0</v>
          </cell>
        </row>
        <row r="2624">
          <cell r="A2624" t="str">
            <v>611E54400</v>
          </cell>
          <cell r="C2624" t="str">
            <v>FT</v>
          </cell>
          <cell r="D2624" t="str">
            <v>116" X 180" CONDUIT, TYPE A, 706.04</v>
          </cell>
          <cell r="G2624">
            <v>0</v>
          </cell>
        </row>
        <row r="2625">
          <cell r="A2625" t="str">
            <v>611E56900</v>
          </cell>
          <cell r="C2625" t="str">
            <v>FT</v>
          </cell>
          <cell r="D2625" t="str">
            <v>17" X 13" CONDUIT, TYPE A</v>
          </cell>
          <cell r="G2625">
            <v>0</v>
          </cell>
        </row>
        <row r="2626">
          <cell r="A2626" t="str">
            <v>611E57000</v>
          </cell>
          <cell r="C2626" t="str">
            <v>FT</v>
          </cell>
          <cell r="D2626" t="str">
            <v>17" X 13" CONDUIT, TYPE D</v>
          </cell>
          <cell r="G2626">
            <v>0</v>
          </cell>
        </row>
        <row r="2627">
          <cell r="A2627" t="str">
            <v>611E57001</v>
          </cell>
          <cell r="C2627" t="str">
            <v>FT</v>
          </cell>
          <cell r="D2627" t="str">
            <v>17" X 13" CONDUIT, TYPE D, AS PER PLAN</v>
          </cell>
          <cell r="G2627">
            <v>0</v>
          </cell>
        </row>
        <row r="2628">
          <cell r="A2628" t="str">
            <v>611E57100</v>
          </cell>
          <cell r="C2628" t="str">
            <v>FT</v>
          </cell>
          <cell r="D2628" t="str">
            <v>21" X 15" CONDUIT, TYPE A</v>
          </cell>
          <cell r="G2628">
            <v>0</v>
          </cell>
        </row>
        <row r="2629">
          <cell r="A2629" t="str">
            <v>611E57200</v>
          </cell>
          <cell r="C2629" t="str">
            <v>FT</v>
          </cell>
          <cell r="D2629" t="str">
            <v>24" X 18" CONDUIT, TYPE A</v>
          </cell>
          <cell r="G2629">
            <v>0</v>
          </cell>
        </row>
        <row r="2630">
          <cell r="A2630" t="str">
            <v>611E57300</v>
          </cell>
          <cell r="C2630" t="str">
            <v>FT</v>
          </cell>
          <cell r="D2630" t="str">
            <v>28" X 20" CONDUIT, TYPE A</v>
          </cell>
          <cell r="G2630">
            <v>0</v>
          </cell>
        </row>
        <row r="2631">
          <cell r="A2631" t="str">
            <v>611E57308</v>
          </cell>
          <cell r="C2631" t="str">
            <v>FT</v>
          </cell>
          <cell r="D2631" t="str">
            <v>28" X 20" CONDUIT, TYPE D</v>
          </cell>
          <cell r="G2631">
            <v>0</v>
          </cell>
        </row>
        <row r="2632">
          <cell r="A2632" t="str">
            <v>611E57400</v>
          </cell>
          <cell r="C2632" t="str">
            <v>FT</v>
          </cell>
          <cell r="D2632" t="str">
            <v>35" X 24" CONDUIT, TYPE A</v>
          </cell>
          <cell r="G2632">
            <v>0</v>
          </cell>
        </row>
        <row r="2633">
          <cell r="A2633" t="str">
            <v>611E57500</v>
          </cell>
          <cell r="C2633" t="str">
            <v>FT</v>
          </cell>
          <cell r="D2633" t="str">
            <v>42" X 29" CONDUIT, TYPE A</v>
          </cell>
          <cell r="G2633">
            <v>0</v>
          </cell>
        </row>
        <row r="2634">
          <cell r="A2634" t="str">
            <v>611E57510</v>
          </cell>
          <cell r="C2634" t="str">
            <v>FT</v>
          </cell>
          <cell r="D2634" t="str">
            <v>42" X 29" CONDUIT, TYPE B</v>
          </cell>
          <cell r="G2634">
            <v>0</v>
          </cell>
        </row>
        <row r="2635">
          <cell r="A2635" t="str">
            <v>611E57520</v>
          </cell>
          <cell r="C2635" t="str">
            <v>FT</v>
          </cell>
          <cell r="D2635" t="str">
            <v>42" X 29" CONDUIT, TYPE D</v>
          </cell>
          <cell r="G2635">
            <v>0</v>
          </cell>
        </row>
        <row r="2636">
          <cell r="A2636" t="str">
            <v>611E57600</v>
          </cell>
          <cell r="C2636" t="str">
            <v>FT</v>
          </cell>
          <cell r="D2636" t="str">
            <v>49" X 33" CONDUIT, TYPE A</v>
          </cell>
          <cell r="G2636">
            <v>0</v>
          </cell>
        </row>
        <row r="2637">
          <cell r="A2637" t="str">
            <v>611E57700</v>
          </cell>
          <cell r="C2637" t="str">
            <v>FT</v>
          </cell>
          <cell r="D2637" t="str">
            <v>57" X 38" CONDUIT, TYPE A</v>
          </cell>
          <cell r="G2637">
            <v>0</v>
          </cell>
        </row>
        <row r="2638">
          <cell r="A2638" t="str">
            <v>611E57800</v>
          </cell>
          <cell r="C2638" t="str">
            <v>FT</v>
          </cell>
          <cell r="D2638" t="str">
            <v>64" X 43" CONDUIT, TYPE A</v>
          </cell>
          <cell r="G2638">
            <v>0</v>
          </cell>
        </row>
        <row r="2639">
          <cell r="A2639" t="str">
            <v>611E57900</v>
          </cell>
          <cell r="C2639" t="str">
            <v>FT</v>
          </cell>
          <cell r="D2639" t="str">
            <v>71" X 47" CONDUIT, TYPE A</v>
          </cell>
          <cell r="G2639">
            <v>0</v>
          </cell>
        </row>
        <row r="2640">
          <cell r="A2640" t="str">
            <v>611E58000</v>
          </cell>
          <cell r="C2640" t="str">
            <v>FT</v>
          </cell>
          <cell r="D2640" t="str">
            <v>77" X 52" CONDUIT, TYPE A</v>
          </cell>
          <cell r="G2640">
            <v>0</v>
          </cell>
        </row>
        <row r="2641">
          <cell r="A2641" t="str">
            <v>611E58100</v>
          </cell>
          <cell r="C2641" t="str">
            <v>FT</v>
          </cell>
          <cell r="D2641" t="str">
            <v>83" X 57" CONDUIT, TYPE A</v>
          </cell>
          <cell r="G2641">
            <v>0</v>
          </cell>
        </row>
        <row r="2642">
          <cell r="A2642" t="str">
            <v>611E58200</v>
          </cell>
          <cell r="C2642" t="str">
            <v>FT</v>
          </cell>
          <cell r="D2642" t="str">
            <v>40" X 31" CONDUIT, TYPE A</v>
          </cell>
          <cell r="G2642">
            <v>0</v>
          </cell>
        </row>
        <row r="2643">
          <cell r="A2643" t="str">
            <v>611E58300</v>
          </cell>
          <cell r="C2643" t="str">
            <v>FT</v>
          </cell>
          <cell r="D2643" t="str">
            <v>46" X 36" CONDUIT, TYPE A</v>
          </cell>
          <cell r="G2643">
            <v>0</v>
          </cell>
        </row>
        <row r="2644">
          <cell r="A2644" t="str">
            <v>611E58400</v>
          </cell>
          <cell r="C2644" t="str">
            <v>FT</v>
          </cell>
          <cell r="D2644" t="str">
            <v>53" X 41" CONDUIT, TYPE A</v>
          </cell>
          <cell r="G2644">
            <v>0</v>
          </cell>
        </row>
        <row r="2645">
          <cell r="A2645" t="str">
            <v>611E58500</v>
          </cell>
          <cell r="C2645" t="str">
            <v>FT</v>
          </cell>
          <cell r="D2645" t="str">
            <v>60" X 46" CONDUIT, TYPE A</v>
          </cell>
          <cell r="G2645">
            <v>0</v>
          </cell>
        </row>
        <row r="2646">
          <cell r="A2646" t="str">
            <v>611E58600</v>
          </cell>
          <cell r="C2646" t="str">
            <v>FT</v>
          </cell>
          <cell r="D2646" t="str">
            <v>66" X 51" CONDUIT, TYPE A</v>
          </cell>
          <cell r="G2646">
            <v>0</v>
          </cell>
        </row>
        <row r="2647">
          <cell r="A2647" t="str">
            <v>611E58700</v>
          </cell>
          <cell r="C2647" t="str">
            <v>FT</v>
          </cell>
          <cell r="D2647" t="str">
            <v>73" X 55" CONDUIT, TYPE A</v>
          </cell>
          <cell r="G2647">
            <v>0</v>
          </cell>
        </row>
        <row r="2648">
          <cell r="A2648" t="str">
            <v>611E58800</v>
          </cell>
          <cell r="C2648" t="str">
            <v>FT</v>
          </cell>
          <cell r="D2648" t="str">
            <v>81" X 59" CONDUIT, TYPE A</v>
          </cell>
          <cell r="G2648">
            <v>0</v>
          </cell>
        </row>
        <row r="2649">
          <cell r="A2649" t="str">
            <v>611E58900</v>
          </cell>
          <cell r="C2649" t="str">
            <v>FT</v>
          </cell>
          <cell r="D2649" t="str">
            <v>87" X 63" CONDUIT, TYPE A</v>
          </cell>
          <cell r="G2649">
            <v>0</v>
          </cell>
        </row>
        <row r="2650">
          <cell r="A2650" t="str">
            <v>611E58901</v>
          </cell>
          <cell r="C2650" t="str">
            <v>FT</v>
          </cell>
          <cell r="D2650" t="str">
            <v>87" X 63" CONDUIT, TYPE A, AS PER PLAN</v>
          </cell>
          <cell r="G2650">
            <v>0</v>
          </cell>
        </row>
        <row r="2651">
          <cell r="A2651" t="str">
            <v>611E59000</v>
          </cell>
          <cell r="C2651" t="str">
            <v>FT</v>
          </cell>
          <cell r="D2651" t="str">
            <v>95" X 67" CONDUIT, TYPE A</v>
          </cell>
          <cell r="G2651">
            <v>0</v>
          </cell>
        </row>
        <row r="2652">
          <cell r="A2652" t="str">
            <v>611E59010</v>
          </cell>
          <cell r="C2652" t="str">
            <v>FT</v>
          </cell>
          <cell r="D2652" t="str">
            <v>95" X 67" CONDUIT, TYPE B</v>
          </cell>
          <cell r="G2652">
            <v>0</v>
          </cell>
        </row>
        <row r="2653">
          <cell r="A2653" t="str">
            <v>611E59100</v>
          </cell>
          <cell r="C2653" t="str">
            <v>FT</v>
          </cell>
          <cell r="D2653" t="str">
            <v>103" X 71" CONDUIT, TYPE A</v>
          </cell>
          <cell r="G2653">
            <v>0</v>
          </cell>
        </row>
        <row r="2654">
          <cell r="A2654" t="str">
            <v>611E59101</v>
          </cell>
          <cell r="C2654" t="str">
            <v>FT</v>
          </cell>
          <cell r="D2654" t="str">
            <v>103" X 71" CONDUIT, TYPE A, AS PER PLAN</v>
          </cell>
          <cell r="G2654">
            <v>0</v>
          </cell>
        </row>
        <row r="2655">
          <cell r="A2655" t="str">
            <v>611E59200</v>
          </cell>
          <cell r="C2655" t="str">
            <v>FT</v>
          </cell>
          <cell r="D2655" t="str">
            <v>112" X 75" CONDUIT, TYPE A</v>
          </cell>
          <cell r="G2655">
            <v>0</v>
          </cell>
        </row>
        <row r="2656">
          <cell r="A2656" t="str">
            <v>611E59300</v>
          </cell>
          <cell r="C2656" t="str">
            <v>FT</v>
          </cell>
          <cell r="D2656" t="str">
            <v>117" X 79" CONDUIT, TYPE A</v>
          </cell>
          <cell r="G2656">
            <v>0</v>
          </cell>
        </row>
        <row r="2657">
          <cell r="A2657" t="str">
            <v>611E59400</v>
          </cell>
          <cell r="C2657" t="str">
            <v>FT</v>
          </cell>
          <cell r="D2657" t="str">
            <v>128" X 83" CONDUIT, TYPE A</v>
          </cell>
          <cell r="G2657">
            <v>0</v>
          </cell>
        </row>
        <row r="2658">
          <cell r="A2658" t="str">
            <v>611E59401</v>
          </cell>
          <cell r="C2658" t="str">
            <v>FT</v>
          </cell>
          <cell r="D2658" t="str">
            <v>128" X 83" CONDUIT, TYPE A, AS PER PLAN</v>
          </cell>
          <cell r="G2658">
            <v>0</v>
          </cell>
        </row>
        <row r="2659">
          <cell r="A2659" t="str">
            <v>611E59500</v>
          </cell>
          <cell r="C2659" t="str">
            <v>FT</v>
          </cell>
          <cell r="D2659" t="str">
            <v>137" X 87" CONDUIT, TYPE A</v>
          </cell>
          <cell r="G2659">
            <v>0</v>
          </cell>
        </row>
        <row r="2660">
          <cell r="A2660" t="str">
            <v>611E59501</v>
          </cell>
          <cell r="C2660" t="str">
            <v>FT</v>
          </cell>
          <cell r="D2660" t="str">
            <v>137" X 87" CONDUIT, TYPE A, AS PER PLAN</v>
          </cell>
          <cell r="G2660">
            <v>0</v>
          </cell>
        </row>
        <row r="2661">
          <cell r="A2661" t="str">
            <v>611E59600</v>
          </cell>
          <cell r="C2661" t="str">
            <v>FT</v>
          </cell>
          <cell r="D2661" t="str">
            <v>142" X 91" CONDUIT, TYPE A</v>
          </cell>
          <cell r="G2661">
            <v>0</v>
          </cell>
        </row>
        <row r="2662">
          <cell r="A2662" t="str">
            <v>611E60000</v>
          </cell>
          <cell r="C2662" t="str">
            <v>FT</v>
          </cell>
          <cell r="D2662" t="str">
            <v>CONDUIT, TYPE B FOR UNDERGROUND DETENTION</v>
          </cell>
          <cell r="F2662" t="str">
            <v>SPECIFY CONDUIT DIAMETER</v>
          </cell>
          <cell r="G2662">
            <v>1</v>
          </cell>
        </row>
        <row r="2663">
          <cell r="A2663" t="str">
            <v>611E60001</v>
          </cell>
          <cell r="C2663" t="str">
            <v>FT</v>
          </cell>
          <cell r="D2663" t="str">
            <v>CONDUIT, TYPE B FOR UNDERGROUND DETENTION, AS PER PLAN</v>
          </cell>
          <cell r="F2663" t="str">
            <v>SPECIFY CONDUIT DIAMETER</v>
          </cell>
          <cell r="G2663">
            <v>1</v>
          </cell>
        </row>
        <row r="2664">
          <cell r="A2664" t="str">
            <v>611E60100</v>
          </cell>
          <cell r="C2664" t="str">
            <v>FT</v>
          </cell>
          <cell r="D2664" t="str">
            <v>CONDUIT, TYPE C FOR UNDERGROUND DETENTION</v>
          </cell>
          <cell r="F2664" t="str">
            <v>SPECIFY CONDUIT DIAMETER</v>
          </cell>
          <cell r="G2664">
            <v>1</v>
          </cell>
        </row>
        <row r="2665">
          <cell r="A2665" t="str">
            <v>611E60101</v>
          </cell>
          <cell r="C2665" t="str">
            <v>FT</v>
          </cell>
          <cell r="D2665" t="str">
            <v>CONDUIT, TYPE C FOR UNDERGROUND DETENTION, AS PER PLAN</v>
          </cell>
          <cell r="F2665" t="str">
            <v>SPECIFY CONDUIT DIAMETER</v>
          </cell>
          <cell r="G2665">
            <v>1</v>
          </cell>
        </row>
        <row r="2666">
          <cell r="A2666" t="str">
            <v>611E70000</v>
          </cell>
          <cell r="C2666" t="str">
            <v>FT</v>
          </cell>
          <cell r="D2666" t="str">
            <v>CONDUIT, TYPE A, PRECAST REINFORCED CONCRETE THREE SIDED FLAT TOPPED CULVERT</v>
          </cell>
          <cell r="F2666" t="str">
            <v>SPECIFY SIZE (SPAN X RISE)</v>
          </cell>
          <cell r="G2666">
            <v>1</v>
          </cell>
        </row>
        <row r="2667">
          <cell r="A2667" t="str">
            <v>611E70001</v>
          </cell>
          <cell r="C2667" t="str">
            <v>FT</v>
          </cell>
          <cell r="D2667" t="str">
            <v>CONDUIT, TYPE A, PRECAST REINFORCED CONCRETE THREE SIDED FLAT TOPPED CULVERT, AS PER PLAN</v>
          </cell>
          <cell r="F2667" t="str">
            <v>SPECIFY SIZE (SPAN X RISE)</v>
          </cell>
          <cell r="G2667">
            <v>1</v>
          </cell>
        </row>
        <row r="2668">
          <cell r="A2668" t="str">
            <v>611E71000</v>
          </cell>
          <cell r="C2668" t="str">
            <v>FT</v>
          </cell>
          <cell r="D2668" t="str">
            <v>CONDUIT, TYPE A, PRECAST REINFORCED CONCRETE ARCH SECTIONS</v>
          </cell>
          <cell r="F2668" t="str">
            <v>SPECIFY SIZE (SPAN X RISE)</v>
          </cell>
          <cell r="G2668">
            <v>1</v>
          </cell>
        </row>
        <row r="2669">
          <cell r="A2669" t="str">
            <v>611E71001</v>
          </cell>
          <cell r="C2669" t="str">
            <v>FT</v>
          </cell>
          <cell r="D2669" t="str">
            <v>CONDUIT, TYPE A, PRECAST REINFORCED CONCRETE ARCH SECTIONS, AS PER PLAN</v>
          </cell>
          <cell r="F2669" t="str">
            <v>SPECIFY SIZE (SPAN X RISE)</v>
          </cell>
          <cell r="G2669">
            <v>1</v>
          </cell>
        </row>
        <row r="2670">
          <cell r="A2670" t="str">
            <v>611E72500</v>
          </cell>
          <cell r="C2670" t="str">
            <v>FT</v>
          </cell>
          <cell r="D2670" t="str">
            <v>TYPE A, PRECAST REINFORCED CONCRETE ROUND SECTIONS</v>
          </cell>
          <cell r="F2670" t="str">
            <v>SPECIFY SIZE (SPAN X RISE)</v>
          </cell>
          <cell r="G2670">
            <v>1</v>
          </cell>
        </row>
        <row r="2671">
          <cell r="A2671" t="str">
            <v>611E72501</v>
          </cell>
          <cell r="C2671" t="str">
            <v>FT</v>
          </cell>
          <cell r="D2671" t="str">
            <v>TYPE A, PRECAST REINFORCED CONCRETE ROUND SECTIONS, AS PER PLAN</v>
          </cell>
          <cell r="F2671" t="str">
            <v>SPECIFY SIZE (SPAN X RISE)</v>
          </cell>
          <cell r="G2671">
            <v>1</v>
          </cell>
        </row>
        <row r="2672">
          <cell r="A2672" t="str">
            <v>611E73000</v>
          </cell>
          <cell r="C2672" t="str">
            <v>FT</v>
          </cell>
          <cell r="D2672" t="str">
            <v>CONDUIT, TYPE A, CORRUGATED STEEL BOX CULVERT</v>
          </cell>
          <cell r="F2672" t="str">
            <v>SPECIFY MIN/MAX COV; SPANXRISE</v>
          </cell>
          <cell r="G2672">
            <v>1</v>
          </cell>
        </row>
        <row r="2673">
          <cell r="A2673" t="str">
            <v>611E73001</v>
          </cell>
          <cell r="C2673" t="str">
            <v>FT</v>
          </cell>
          <cell r="D2673" t="str">
            <v>CONDUIT, TYPE A, CORRUGATED STEEL BOX CULVERT, AS PER PLAN</v>
          </cell>
          <cell r="F2673" t="str">
            <v>SPECIFY MIN/MAX COV; SPANXRISE</v>
          </cell>
          <cell r="G2673">
            <v>1</v>
          </cell>
        </row>
        <row r="2674">
          <cell r="A2674" t="str">
            <v>611E73500</v>
          </cell>
          <cell r="C2674" t="str">
            <v>FT</v>
          </cell>
          <cell r="D2674" t="str">
            <v>CONDUIT, TYPE A, CORRUGATED ALUMINUM BOX CULVERT</v>
          </cell>
          <cell r="F2674" t="str">
            <v>SPECIFY MIN/MAX COV; SPANXRISE</v>
          </cell>
          <cell r="G2674">
            <v>1</v>
          </cell>
        </row>
        <row r="2675">
          <cell r="A2675" t="str">
            <v>611E73501</v>
          </cell>
          <cell r="C2675" t="str">
            <v>FT</v>
          </cell>
          <cell r="D2675" t="str">
            <v>CONDUIT, TYPE A, CORRUGATED ALUMINUM BOX CULVERT, AS PER PLAN</v>
          </cell>
          <cell r="F2675" t="str">
            <v>SPECIFY MIN/MAX COV; SPANXRISE</v>
          </cell>
          <cell r="G2675">
            <v>1</v>
          </cell>
        </row>
        <row r="2676">
          <cell r="A2676" t="str">
            <v>611E73600</v>
          </cell>
          <cell r="C2676" t="str">
            <v>FT</v>
          </cell>
          <cell r="D2676" t="str">
            <v>CONDUIT, TYPE A, STRUCTURAL PLATE CORRUGATED STEEL PIPE ARCH</v>
          </cell>
          <cell r="F2676"/>
          <cell r="G2676">
            <v>1</v>
          </cell>
        </row>
        <row r="2677">
          <cell r="A2677" t="str">
            <v>611E94700</v>
          </cell>
          <cell r="C2677" t="str">
            <v>FT</v>
          </cell>
          <cell r="D2677" t="str">
            <v>6' X 4' CONDUIT, TYPE A, 706.05</v>
          </cell>
          <cell r="F2677"/>
          <cell r="G2677">
            <v>0</v>
          </cell>
        </row>
        <row r="2678">
          <cell r="A2678" t="str">
            <v>611E94701</v>
          </cell>
          <cell r="C2678" t="str">
            <v>FT</v>
          </cell>
          <cell r="D2678" t="str">
            <v>6' X 4' CONDUIT, TYPE A, 706.05, AS PER PLAN</v>
          </cell>
          <cell r="F2678"/>
          <cell r="G2678">
            <v>0</v>
          </cell>
        </row>
        <row r="2679">
          <cell r="A2679" t="str">
            <v>611E94710</v>
          </cell>
          <cell r="C2679" t="str">
            <v>FT</v>
          </cell>
          <cell r="D2679" t="str">
            <v>6' X 5' CONDUIT, TYPE A, 706.05</v>
          </cell>
          <cell r="F2679"/>
          <cell r="G2679">
            <v>0</v>
          </cell>
        </row>
        <row r="2680">
          <cell r="A2680" t="str">
            <v>611E94711</v>
          </cell>
          <cell r="C2680" t="str">
            <v>FT</v>
          </cell>
          <cell r="D2680" t="str">
            <v>6' X 5' CONDUIT, TYPE A, 706.05, AS PER PLAN</v>
          </cell>
          <cell r="F2680"/>
          <cell r="G2680">
            <v>0</v>
          </cell>
        </row>
        <row r="2681">
          <cell r="A2681" t="str">
            <v>611E94720</v>
          </cell>
          <cell r="C2681" t="str">
            <v>FT</v>
          </cell>
          <cell r="D2681" t="str">
            <v>6' X 6' CONDUIT, TYPE A, 706.05</v>
          </cell>
          <cell r="F2681"/>
          <cell r="G2681">
            <v>0</v>
          </cell>
        </row>
        <row r="2682">
          <cell r="A2682" t="str">
            <v>611E94721</v>
          </cell>
          <cell r="C2682" t="str">
            <v>FT</v>
          </cell>
          <cell r="D2682" t="str">
            <v>6' X 6' CONDUIT, TYPE A, 706.05, AS PER PLAN</v>
          </cell>
          <cell r="F2682"/>
          <cell r="G2682">
            <v>0</v>
          </cell>
        </row>
        <row r="2683">
          <cell r="A2683" t="str">
            <v>611E94726</v>
          </cell>
          <cell r="C2683" t="str">
            <v>FT</v>
          </cell>
          <cell r="D2683" t="str">
            <v>7' X 4' CONDUIT, TYPE A, 706.05</v>
          </cell>
          <cell r="G2683">
            <v>0</v>
          </cell>
        </row>
        <row r="2684">
          <cell r="A2684" t="str">
            <v>611E94727</v>
          </cell>
          <cell r="C2684" t="str">
            <v>FT</v>
          </cell>
          <cell r="D2684" t="str">
            <v>7' X 4' CONDUIT, TYPE A, 706.05, AS PER PLAN</v>
          </cell>
          <cell r="G2684">
            <v>0</v>
          </cell>
        </row>
        <row r="2685">
          <cell r="A2685" t="str">
            <v>611E94728</v>
          </cell>
          <cell r="C2685" t="str">
            <v>FT</v>
          </cell>
          <cell r="D2685" t="str">
            <v>7' X 5' CONDUIT, TYPE A, 706.05</v>
          </cell>
          <cell r="G2685">
            <v>0</v>
          </cell>
        </row>
        <row r="2686">
          <cell r="A2686" t="str">
            <v>611E94729</v>
          </cell>
          <cell r="C2686" t="str">
            <v>FT</v>
          </cell>
          <cell r="D2686" t="str">
            <v>7' X 5' CONDUIT, TYPE A, 706.05, AS PER PLAN</v>
          </cell>
          <cell r="G2686">
            <v>0</v>
          </cell>
        </row>
        <row r="2687">
          <cell r="A2687" t="str">
            <v>611E94730</v>
          </cell>
          <cell r="C2687" t="str">
            <v>FT</v>
          </cell>
          <cell r="D2687" t="str">
            <v>7' X 6' CONDUIT, TYPE A, 706.05</v>
          </cell>
          <cell r="G2687">
            <v>0</v>
          </cell>
        </row>
        <row r="2688">
          <cell r="A2688" t="str">
            <v>611E94731</v>
          </cell>
          <cell r="C2688" t="str">
            <v>FT</v>
          </cell>
          <cell r="D2688" t="str">
            <v>7' X 6' CONDUIT, TYPE A, 706.05, AS PER PLAN</v>
          </cell>
          <cell r="G2688">
            <v>0</v>
          </cell>
        </row>
        <row r="2689">
          <cell r="A2689" t="str">
            <v>611E94732</v>
          </cell>
          <cell r="C2689" t="str">
            <v>FT</v>
          </cell>
          <cell r="D2689" t="str">
            <v>7' X 7' CONDUIT, TYPE A, 706.05</v>
          </cell>
          <cell r="G2689">
            <v>0</v>
          </cell>
        </row>
        <row r="2690">
          <cell r="A2690" t="str">
            <v>611E94733</v>
          </cell>
          <cell r="C2690" t="str">
            <v>FT</v>
          </cell>
          <cell r="D2690" t="str">
            <v>7' X 7' CONDUIT, TYPE A, 706.05, AS PER PLAN</v>
          </cell>
          <cell r="G2690">
            <v>0</v>
          </cell>
        </row>
        <row r="2691">
          <cell r="A2691" t="str">
            <v>611E94800</v>
          </cell>
          <cell r="C2691" t="str">
            <v>FT</v>
          </cell>
          <cell r="D2691" t="str">
            <v>8' X 4' CONDUIT, TYPE A, 706.05</v>
          </cell>
          <cell r="G2691">
            <v>0</v>
          </cell>
        </row>
        <row r="2692">
          <cell r="A2692" t="str">
            <v>611E94801</v>
          </cell>
          <cell r="C2692" t="str">
            <v>FT</v>
          </cell>
          <cell r="D2692" t="str">
            <v>8' X 4' CONDUIT, TYPE A, 706.05, AS PER PLAN</v>
          </cell>
          <cell r="G2692">
            <v>0</v>
          </cell>
        </row>
        <row r="2693">
          <cell r="A2693" t="str">
            <v>611E94810</v>
          </cell>
          <cell r="C2693" t="str">
            <v>FT</v>
          </cell>
          <cell r="D2693" t="str">
            <v>8' X 4' CONDUIT, TYPE B, 706.05</v>
          </cell>
          <cell r="G2693">
            <v>0</v>
          </cell>
        </row>
        <row r="2694">
          <cell r="A2694" t="str">
            <v>611E94900</v>
          </cell>
          <cell r="C2694" t="str">
            <v>FT</v>
          </cell>
          <cell r="D2694" t="str">
            <v>8' X 5' CONDUIT, TYPE A, 706.05</v>
          </cell>
          <cell r="G2694">
            <v>0</v>
          </cell>
        </row>
        <row r="2695">
          <cell r="A2695" t="str">
            <v>611E94901</v>
          </cell>
          <cell r="C2695" t="str">
            <v>FT</v>
          </cell>
          <cell r="D2695" t="str">
            <v>8' X 5' CONDUIT, TYPE A, 706.05, AS PER PLAN</v>
          </cell>
          <cell r="G2695">
            <v>0</v>
          </cell>
        </row>
        <row r="2696">
          <cell r="A2696" t="str">
            <v>611E94910</v>
          </cell>
          <cell r="C2696" t="str">
            <v>FT</v>
          </cell>
          <cell r="D2696" t="str">
            <v>8' X 6' CONDUIT, TYPE A, 706.05</v>
          </cell>
          <cell r="G2696">
            <v>0</v>
          </cell>
        </row>
        <row r="2697">
          <cell r="A2697" t="str">
            <v>611E94911</v>
          </cell>
          <cell r="C2697" t="str">
            <v>FT</v>
          </cell>
          <cell r="D2697" t="str">
            <v>8' X 6' CONDUIT, TYPE A, 706.05, AS PER PLAN</v>
          </cell>
          <cell r="G2697">
            <v>0</v>
          </cell>
        </row>
        <row r="2698">
          <cell r="A2698" t="str">
            <v>611E94920</v>
          </cell>
          <cell r="C2698" t="str">
            <v>FT</v>
          </cell>
          <cell r="D2698" t="str">
            <v>8' X 7' CONDUIT, TYPE A, 706.05</v>
          </cell>
          <cell r="G2698">
            <v>0</v>
          </cell>
        </row>
        <row r="2699">
          <cell r="A2699" t="str">
            <v>611E94921</v>
          </cell>
          <cell r="C2699" t="str">
            <v>FT</v>
          </cell>
          <cell r="D2699" t="str">
            <v>8' X 7' CONDUIT, TYPE A, 706.05, AS PER PLAN</v>
          </cell>
          <cell r="G2699">
            <v>0</v>
          </cell>
        </row>
        <row r="2700">
          <cell r="A2700" t="str">
            <v>611E94930</v>
          </cell>
          <cell r="C2700" t="str">
            <v>FT</v>
          </cell>
          <cell r="D2700" t="str">
            <v>8' X 8' CONDUIT, TYPE A, 706.05</v>
          </cell>
          <cell r="G2700">
            <v>0</v>
          </cell>
        </row>
        <row r="2701">
          <cell r="A2701" t="str">
            <v>611E94931</v>
          </cell>
          <cell r="C2701" t="str">
            <v>FT</v>
          </cell>
          <cell r="D2701" t="str">
            <v>8' X 8' CONDUIT, TYPE A, 706.05, AS PER PLAN</v>
          </cell>
          <cell r="G2701">
            <v>0</v>
          </cell>
        </row>
        <row r="2702">
          <cell r="A2702" t="str">
            <v>611E94936</v>
          </cell>
          <cell r="C2702" t="str">
            <v>FT</v>
          </cell>
          <cell r="D2702" t="str">
            <v>9' X 4' CONDUIT, TYPE A, 706.05</v>
          </cell>
          <cell r="G2702">
            <v>0</v>
          </cell>
        </row>
        <row r="2703">
          <cell r="A2703" t="str">
            <v>611E94937</v>
          </cell>
          <cell r="C2703" t="str">
            <v>FT</v>
          </cell>
          <cell r="D2703" t="str">
            <v>9' X 4' CONDUIT, TYPE A, 706.05, AS PER PLAN</v>
          </cell>
          <cell r="G2703">
            <v>0</v>
          </cell>
        </row>
        <row r="2704">
          <cell r="A2704" t="str">
            <v>611E94938</v>
          </cell>
          <cell r="C2704" t="str">
            <v>FT</v>
          </cell>
          <cell r="D2704" t="str">
            <v>9' X 5' CONDUIT, TYPE A, 706.05</v>
          </cell>
          <cell r="G2704">
            <v>0</v>
          </cell>
        </row>
        <row r="2705">
          <cell r="A2705" t="str">
            <v>611E94939</v>
          </cell>
          <cell r="C2705" t="str">
            <v>FT</v>
          </cell>
          <cell r="D2705" t="str">
            <v>9' X 5' CONDUIT, TYPE A, 706.05, AS PER PLAN</v>
          </cell>
          <cell r="G2705">
            <v>0</v>
          </cell>
        </row>
        <row r="2706">
          <cell r="A2706" t="str">
            <v>611E94940</v>
          </cell>
          <cell r="C2706" t="str">
            <v>FT</v>
          </cell>
          <cell r="D2706" t="str">
            <v>9' X 6' CONDUIT, TYPE A, 706.05</v>
          </cell>
          <cell r="G2706">
            <v>0</v>
          </cell>
        </row>
        <row r="2707">
          <cell r="A2707" t="str">
            <v>611E94941</v>
          </cell>
          <cell r="C2707" t="str">
            <v>FT</v>
          </cell>
          <cell r="D2707" t="str">
            <v>9' X 6' CONDUIT, TYPE A, 706.05, AS PER PLAN</v>
          </cell>
          <cell r="G2707">
            <v>0</v>
          </cell>
        </row>
        <row r="2708">
          <cell r="A2708" t="str">
            <v>611E94942</v>
          </cell>
          <cell r="C2708" t="str">
            <v>FT</v>
          </cell>
          <cell r="D2708" t="str">
            <v>9' X 7' CONDUIT, TYPE A, 706.05</v>
          </cell>
          <cell r="G2708">
            <v>0</v>
          </cell>
        </row>
        <row r="2709">
          <cell r="A2709" t="str">
            <v>611E94943</v>
          </cell>
          <cell r="C2709" t="str">
            <v>FT</v>
          </cell>
          <cell r="D2709" t="str">
            <v>9' X 7' CONDUIT, TYPE A, 706.05, AS PER PLAN</v>
          </cell>
          <cell r="G2709">
            <v>0</v>
          </cell>
        </row>
        <row r="2710">
          <cell r="A2710" t="str">
            <v>611E94944</v>
          </cell>
          <cell r="C2710" t="str">
            <v>FT</v>
          </cell>
          <cell r="D2710" t="str">
            <v>9' X 8' CONDUIT, TYPE A, 706.05</v>
          </cell>
          <cell r="G2710">
            <v>0</v>
          </cell>
        </row>
        <row r="2711">
          <cell r="A2711" t="str">
            <v>611E94945</v>
          </cell>
          <cell r="C2711" t="str">
            <v>FT</v>
          </cell>
          <cell r="D2711" t="str">
            <v>9' X 8' CONDUIT, TYPE A, 706.05, AS PER PLAN</v>
          </cell>
          <cell r="G2711">
            <v>0</v>
          </cell>
        </row>
        <row r="2712">
          <cell r="A2712" t="str">
            <v>611E94946</v>
          </cell>
          <cell r="C2712" t="str">
            <v>FT</v>
          </cell>
          <cell r="D2712" t="str">
            <v>9' X 9' CONDUIT, TYPE A, 706.05</v>
          </cell>
          <cell r="G2712">
            <v>0</v>
          </cell>
        </row>
        <row r="2713">
          <cell r="A2713" t="str">
            <v>611E94947</v>
          </cell>
          <cell r="C2713" t="str">
            <v>FT</v>
          </cell>
          <cell r="D2713" t="str">
            <v>9' X 9' CONDUIT, TYPE A, 706.05, AS PER PLAN</v>
          </cell>
          <cell r="G2713">
            <v>0</v>
          </cell>
        </row>
        <row r="2714">
          <cell r="A2714" t="str">
            <v>611E94980</v>
          </cell>
          <cell r="C2714" t="str">
            <v>FT</v>
          </cell>
          <cell r="D2714" t="str">
            <v>10' X 4' CONDUIT, TYPE A, 706.05</v>
          </cell>
          <cell r="G2714">
            <v>0</v>
          </cell>
        </row>
        <row r="2715">
          <cell r="A2715" t="str">
            <v>611E94981</v>
          </cell>
          <cell r="C2715" t="str">
            <v>FT</v>
          </cell>
          <cell r="D2715" t="str">
            <v>10' X 4' CONDUIT, TYPE A, 706.05, AS PER PLAN</v>
          </cell>
          <cell r="G2715">
            <v>0</v>
          </cell>
        </row>
        <row r="2716">
          <cell r="A2716" t="str">
            <v>611E95000</v>
          </cell>
          <cell r="C2716" t="str">
            <v>FT</v>
          </cell>
          <cell r="D2716" t="str">
            <v>10' X 5' CONDUIT, TYPE A, 706.05</v>
          </cell>
          <cell r="G2716">
            <v>0</v>
          </cell>
        </row>
        <row r="2717">
          <cell r="A2717" t="str">
            <v>611E95001</v>
          </cell>
          <cell r="C2717" t="str">
            <v>FT</v>
          </cell>
          <cell r="D2717" t="str">
            <v>10' X 5' CONDUIT, TYPE A, 706.05, AS PER PLAN</v>
          </cell>
          <cell r="G2717">
            <v>0</v>
          </cell>
        </row>
        <row r="2718">
          <cell r="A2718" t="str">
            <v>611E95200</v>
          </cell>
          <cell r="C2718" t="str">
            <v>FT</v>
          </cell>
          <cell r="D2718" t="str">
            <v>10' X 6' CONDUIT, TYPE A, 706.05</v>
          </cell>
          <cell r="G2718">
            <v>0</v>
          </cell>
        </row>
        <row r="2719">
          <cell r="A2719" t="str">
            <v>611E95201</v>
          </cell>
          <cell r="C2719" t="str">
            <v>FT</v>
          </cell>
          <cell r="D2719" t="str">
            <v>10' X 6' CONDUIT, TYPE A, 706.05, AS PER PLAN</v>
          </cell>
          <cell r="G2719">
            <v>0</v>
          </cell>
        </row>
        <row r="2720">
          <cell r="A2720" t="str">
            <v>611E95400</v>
          </cell>
          <cell r="C2720" t="str">
            <v>FT</v>
          </cell>
          <cell r="D2720" t="str">
            <v>10' X 7' CONDUIT, TYPE A, 706.05</v>
          </cell>
          <cell r="G2720">
            <v>0</v>
          </cell>
        </row>
        <row r="2721">
          <cell r="A2721" t="str">
            <v>611E95401</v>
          </cell>
          <cell r="C2721" t="str">
            <v>FT</v>
          </cell>
          <cell r="D2721" t="str">
            <v>10' X 7' CONDUIT, TYPE A, 706.05, AS PER PLAN</v>
          </cell>
          <cell r="G2721">
            <v>0</v>
          </cell>
        </row>
        <row r="2722">
          <cell r="A2722" t="str">
            <v>611E95500</v>
          </cell>
          <cell r="C2722" t="str">
            <v>FT</v>
          </cell>
          <cell r="D2722" t="str">
            <v>10' X 8' CONDUIT, TYPE A, 706.05</v>
          </cell>
          <cell r="G2722">
            <v>0</v>
          </cell>
        </row>
        <row r="2723">
          <cell r="A2723" t="str">
            <v>611E95501</v>
          </cell>
          <cell r="C2723" t="str">
            <v>FT</v>
          </cell>
          <cell r="D2723" t="str">
            <v>10' X 8' CONDUIT, TYPE A, 706.05, AS PER PLAN</v>
          </cell>
          <cell r="G2723">
            <v>0</v>
          </cell>
        </row>
        <row r="2724">
          <cell r="A2724" t="str">
            <v>611E95520</v>
          </cell>
          <cell r="C2724" t="str">
            <v>FT</v>
          </cell>
          <cell r="D2724" t="str">
            <v>10' X 9' CONDUIT, TYPE A, 706.05</v>
          </cell>
          <cell r="G2724">
            <v>0</v>
          </cell>
        </row>
        <row r="2725">
          <cell r="A2725" t="str">
            <v>611E95521</v>
          </cell>
          <cell r="C2725" t="str">
            <v>FT</v>
          </cell>
          <cell r="D2725" t="str">
            <v>10' X 9' CONDUIT, TYPE A, 706.05, AS PER PLAN</v>
          </cell>
          <cell r="G2725">
            <v>0</v>
          </cell>
        </row>
        <row r="2726">
          <cell r="A2726" t="str">
            <v>611E95524</v>
          </cell>
          <cell r="C2726" t="str">
            <v>FT</v>
          </cell>
          <cell r="D2726" t="str">
            <v>10' X 10' CONDUIT, TYPE A, 706.05</v>
          </cell>
          <cell r="G2726">
            <v>0</v>
          </cell>
        </row>
        <row r="2727">
          <cell r="A2727" t="str">
            <v>611E95525</v>
          </cell>
          <cell r="C2727" t="str">
            <v>FT</v>
          </cell>
          <cell r="D2727" t="str">
            <v>10' X 10' CONDUIT, TYPE A, 706.05, AS PER PLAN</v>
          </cell>
          <cell r="G2727">
            <v>0</v>
          </cell>
        </row>
        <row r="2728">
          <cell r="A2728" t="str">
            <v>611E95540</v>
          </cell>
          <cell r="C2728" t="str">
            <v>FT</v>
          </cell>
          <cell r="D2728" t="str">
            <v>11' X 4' CONDUIT, TYPE A, 706.05</v>
          </cell>
          <cell r="G2728">
            <v>0</v>
          </cell>
        </row>
        <row r="2729">
          <cell r="A2729" t="str">
            <v>611E95541</v>
          </cell>
          <cell r="C2729" t="str">
            <v>FT</v>
          </cell>
          <cell r="D2729" t="str">
            <v>11' X 4' CONDUIT, TYPE A, 706.05, AS PER PLAN</v>
          </cell>
          <cell r="G2729">
            <v>0</v>
          </cell>
        </row>
        <row r="2730">
          <cell r="A2730" t="str">
            <v>611E95542</v>
          </cell>
          <cell r="C2730" t="str">
            <v>FT</v>
          </cell>
          <cell r="D2730" t="str">
            <v>11' X 5' CONDUIT, TYPE A, 706.05</v>
          </cell>
          <cell r="G2730">
            <v>0</v>
          </cell>
        </row>
        <row r="2731">
          <cell r="A2731" t="str">
            <v>611E95543</v>
          </cell>
          <cell r="C2731" t="str">
            <v>FT</v>
          </cell>
          <cell r="D2731" t="str">
            <v>11' X 5' CONDUIT, TYPE A, 706.05, AS PER PLAN</v>
          </cell>
          <cell r="G2731">
            <v>0</v>
          </cell>
        </row>
        <row r="2732">
          <cell r="A2732" t="str">
            <v>611E95544</v>
          </cell>
          <cell r="C2732" t="str">
            <v>FT</v>
          </cell>
          <cell r="D2732" t="str">
            <v>11' X 6' CONDUIT, TYPE A, 706.05</v>
          </cell>
          <cell r="G2732">
            <v>0</v>
          </cell>
        </row>
        <row r="2733">
          <cell r="A2733" t="str">
            <v>611E95545</v>
          </cell>
          <cell r="C2733" t="str">
            <v>FT</v>
          </cell>
          <cell r="D2733" t="str">
            <v>11' X 6' CONDUIT, TYPE A, 706.05, AS PER PLAN</v>
          </cell>
          <cell r="G2733">
            <v>0</v>
          </cell>
        </row>
        <row r="2734">
          <cell r="A2734" t="str">
            <v>611E95546</v>
          </cell>
          <cell r="C2734" t="str">
            <v>FT</v>
          </cell>
          <cell r="D2734" t="str">
            <v>11' X 7' CONDUIT, TYPE A, 706.05</v>
          </cell>
          <cell r="G2734">
            <v>0</v>
          </cell>
        </row>
        <row r="2735">
          <cell r="A2735" t="str">
            <v>611E95547</v>
          </cell>
          <cell r="C2735" t="str">
            <v>FT</v>
          </cell>
          <cell r="D2735" t="str">
            <v>11' X 7' CONDUIT, TYPE A, 706.05, AS PER PLAN</v>
          </cell>
          <cell r="G2735">
            <v>0</v>
          </cell>
        </row>
        <row r="2736">
          <cell r="A2736" t="str">
            <v>611E95548</v>
          </cell>
          <cell r="C2736" t="str">
            <v>FT</v>
          </cell>
          <cell r="D2736" t="str">
            <v>11' X 8' CONDUIT, TYPE A, 706.05</v>
          </cell>
          <cell r="G2736">
            <v>0</v>
          </cell>
        </row>
        <row r="2737">
          <cell r="A2737" t="str">
            <v>611E95549</v>
          </cell>
          <cell r="C2737" t="str">
            <v>FT</v>
          </cell>
          <cell r="D2737" t="str">
            <v>11' X 8' CONDUIT, TYPE A, 706.05, AS PER PLAN</v>
          </cell>
          <cell r="G2737">
            <v>0</v>
          </cell>
        </row>
        <row r="2738">
          <cell r="A2738" t="str">
            <v>611E95550</v>
          </cell>
          <cell r="C2738" t="str">
            <v>FT</v>
          </cell>
          <cell r="D2738" t="str">
            <v>11' X 9' CONDUIT, TYPE A, 706.05</v>
          </cell>
          <cell r="G2738">
            <v>0</v>
          </cell>
        </row>
        <row r="2739">
          <cell r="A2739" t="str">
            <v>611E95551</v>
          </cell>
          <cell r="C2739" t="str">
            <v>FT</v>
          </cell>
          <cell r="D2739" t="str">
            <v>11' X 9' CONDUIT, TYPE A, 706.05, AS PER PLAN</v>
          </cell>
          <cell r="G2739">
            <v>0</v>
          </cell>
        </row>
        <row r="2740">
          <cell r="A2740" t="str">
            <v>611E95552</v>
          </cell>
          <cell r="C2740" t="str">
            <v>FT</v>
          </cell>
          <cell r="D2740" t="str">
            <v>11' X 10' CONDUIT, TYPE A, 706.05</v>
          </cell>
          <cell r="G2740">
            <v>0</v>
          </cell>
        </row>
        <row r="2741">
          <cell r="A2741" t="str">
            <v>611E95553</v>
          </cell>
          <cell r="C2741" t="str">
            <v>FT</v>
          </cell>
          <cell r="D2741" t="str">
            <v>11' X 10' CONDUIT, TYPE A, 706.05, AS PER PLAN</v>
          </cell>
          <cell r="G2741">
            <v>0</v>
          </cell>
        </row>
        <row r="2742">
          <cell r="A2742" t="str">
            <v>611E95554</v>
          </cell>
          <cell r="C2742" t="str">
            <v>FT</v>
          </cell>
          <cell r="D2742" t="str">
            <v>11' X 11' CONDUIT, TYPE A, 706.05</v>
          </cell>
          <cell r="G2742">
            <v>0</v>
          </cell>
        </row>
        <row r="2743">
          <cell r="A2743" t="str">
            <v>611E95555</v>
          </cell>
          <cell r="C2743" t="str">
            <v>FT</v>
          </cell>
          <cell r="D2743" t="str">
            <v>11' X 11' CONDUIT, TYPE A, 706.05, AS PER PLAN</v>
          </cell>
          <cell r="G2743">
            <v>0</v>
          </cell>
        </row>
        <row r="2744">
          <cell r="A2744" t="str">
            <v>611E95600</v>
          </cell>
          <cell r="C2744" t="str">
            <v>FT</v>
          </cell>
          <cell r="D2744" t="str">
            <v>12' X 4' CONDUIT, TYPE A, 706.05</v>
          </cell>
          <cell r="G2744">
            <v>0</v>
          </cell>
        </row>
        <row r="2745">
          <cell r="A2745" t="str">
            <v>611E95601</v>
          </cell>
          <cell r="C2745" t="str">
            <v>FT</v>
          </cell>
          <cell r="D2745" t="str">
            <v>12' X 4' CONDUIT, TYPE A, 706.05, AS PER PLAN</v>
          </cell>
          <cell r="G2745">
            <v>0</v>
          </cell>
        </row>
        <row r="2746">
          <cell r="A2746" t="str">
            <v>611E95700</v>
          </cell>
          <cell r="C2746" t="str">
            <v>FT</v>
          </cell>
          <cell r="D2746" t="str">
            <v>12' X 5' CONDUIT, TYPE A, 706.05</v>
          </cell>
          <cell r="G2746">
            <v>0</v>
          </cell>
        </row>
        <row r="2747">
          <cell r="A2747" t="str">
            <v>611E95701</v>
          </cell>
          <cell r="C2747" t="str">
            <v>FT</v>
          </cell>
          <cell r="D2747" t="str">
            <v>12' X 5' CONDUIT, TYPE A, 706.05, AS PER PLAN</v>
          </cell>
          <cell r="G2747">
            <v>0</v>
          </cell>
        </row>
        <row r="2748">
          <cell r="A2748" t="str">
            <v>611E95800</v>
          </cell>
          <cell r="C2748" t="str">
            <v>FT</v>
          </cell>
          <cell r="D2748" t="str">
            <v>12' X 6' CONDUIT, TYPE A, 706.05</v>
          </cell>
          <cell r="G2748">
            <v>0</v>
          </cell>
        </row>
        <row r="2749">
          <cell r="A2749" t="str">
            <v>611E95801</v>
          </cell>
          <cell r="C2749" t="str">
            <v>FT</v>
          </cell>
          <cell r="D2749" t="str">
            <v>12' X 6' CONDUIT, TYPE A, 706.05, AS PER PLAN</v>
          </cell>
          <cell r="G2749">
            <v>0</v>
          </cell>
        </row>
        <row r="2750">
          <cell r="A2750" t="str">
            <v>611E95900</v>
          </cell>
          <cell r="C2750" t="str">
            <v>FT</v>
          </cell>
          <cell r="D2750" t="str">
            <v>12' X 7' CONDUIT, TYPE A, 706.05</v>
          </cell>
          <cell r="G2750">
            <v>0</v>
          </cell>
        </row>
        <row r="2751">
          <cell r="A2751" t="str">
            <v>611E95901</v>
          </cell>
          <cell r="C2751" t="str">
            <v>FT</v>
          </cell>
          <cell r="D2751" t="str">
            <v>12' X 7' CONDUIT, TYPE A, 706.05, AS PER PLAN</v>
          </cell>
          <cell r="G2751">
            <v>0</v>
          </cell>
        </row>
        <row r="2752">
          <cell r="A2752" t="str">
            <v>611E96000</v>
          </cell>
          <cell r="C2752" t="str">
            <v>FT</v>
          </cell>
          <cell r="D2752" t="str">
            <v>12' X 8' CONDUIT, TYPE A, 706.05</v>
          </cell>
          <cell r="G2752">
            <v>0</v>
          </cell>
        </row>
        <row r="2753">
          <cell r="A2753" t="str">
            <v>611E96001</v>
          </cell>
          <cell r="C2753" t="str">
            <v>FT</v>
          </cell>
          <cell r="D2753" t="str">
            <v>12' X 8' CONDUIT, TYPE A, 706.05, AS PER PLAN</v>
          </cell>
          <cell r="G2753">
            <v>0</v>
          </cell>
        </row>
        <row r="2754">
          <cell r="A2754" t="str">
            <v>611E96010</v>
          </cell>
          <cell r="C2754" t="str">
            <v>FT</v>
          </cell>
          <cell r="D2754" t="str">
            <v>12' X 9' CONDUIT, TYPE A, 706.05</v>
          </cell>
          <cell r="G2754">
            <v>0</v>
          </cell>
        </row>
        <row r="2755">
          <cell r="A2755" t="str">
            <v>611E96011</v>
          </cell>
          <cell r="C2755" t="str">
            <v>FT</v>
          </cell>
          <cell r="D2755" t="str">
            <v>12' X 9' CONDUIT, TYPE A, 706.05, AS PER PLAN</v>
          </cell>
          <cell r="G2755">
            <v>0</v>
          </cell>
        </row>
        <row r="2756">
          <cell r="A2756" t="str">
            <v>611E96200</v>
          </cell>
          <cell r="C2756" t="str">
            <v>FT</v>
          </cell>
          <cell r="D2756" t="str">
            <v>12' X 10' CONDUIT, TYPE A, 706.05</v>
          </cell>
          <cell r="G2756">
            <v>0</v>
          </cell>
        </row>
        <row r="2757">
          <cell r="A2757" t="str">
            <v>611E96201</v>
          </cell>
          <cell r="C2757" t="str">
            <v>FT</v>
          </cell>
          <cell r="D2757" t="str">
            <v>12' X 10' CONDUIT, TYPE A, 706.05, AS PER PLAN</v>
          </cell>
          <cell r="G2757">
            <v>0</v>
          </cell>
        </row>
        <row r="2758">
          <cell r="A2758" t="str">
            <v>611E96210</v>
          </cell>
          <cell r="C2758" t="str">
            <v>FT</v>
          </cell>
          <cell r="D2758" t="str">
            <v>12' X 11' CONDUIT, TYPE A, 706.05</v>
          </cell>
          <cell r="G2758">
            <v>0</v>
          </cell>
        </row>
        <row r="2759">
          <cell r="A2759" t="str">
            <v>611E96211</v>
          </cell>
          <cell r="C2759" t="str">
            <v>FT</v>
          </cell>
          <cell r="D2759" t="str">
            <v>12' X 11' CONDUIT, TYPE A, 706.05, AS PER PLAN</v>
          </cell>
          <cell r="G2759">
            <v>0</v>
          </cell>
        </row>
        <row r="2760">
          <cell r="A2760" t="str">
            <v>611E96220</v>
          </cell>
          <cell r="C2760" t="str">
            <v>FT</v>
          </cell>
          <cell r="D2760" t="str">
            <v>12' X 12' CONDUIT, TYPE A, 706.05</v>
          </cell>
          <cell r="G2760">
            <v>0</v>
          </cell>
        </row>
        <row r="2761">
          <cell r="A2761" t="str">
            <v>611E96221</v>
          </cell>
          <cell r="C2761" t="str">
            <v>FT</v>
          </cell>
          <cell r="D2761" t="str">
            <v>12' X 12' CONDUIT, TYPE A, 706.05, AS PER PLAN</v>
          </cell>
          <cell r="G2761">
            <v>0</v>
          </cell>
        </row>
        <row r="2762">
          <cell r="A2762" t="str">
            <v>611E96300</v>
          </cell>
          <cell r="C2762" t="str">
            <v>FT</v>
          </cell>
          <cell r="D2762" t="str">
            <v>14' X 4' CONDUIT, TYPE A, 706.05</v>
          </cell>
          <cell r="G2762">
            <v>0</v>
          </cell>
        </row>
        <row r="2763">
          <cell r="A2763" t="str">
            <v>611E96301</v>
          </cell>
          <cell r="C2763" t="str">
            <v>FT</v>
          </cell>
          <cell r="D2763" t="str">
            <v>14' X 4' CONDUIT, TYPE A, 706.05, AS PER PLAN</v>
          </cell>
          <cell r="G2763">
            <v>0</v>
          </cell>
        </row>
        <row r="2764">
          <cell r="A2764" t="str">
            <v>611E96310</v>
          </cell>
          <cell r="C2764" t="str">
            <v>FT</v>
          </cell>
          <cell r="D2764" t="str">
            <v>14' X 5' CONDUIT, TYPE A, 706.05</v>
          </cell>
          <cell r="G2764">
            <v>0</v>
          </cell>
        </row>
        <row r="2765">
          <cell r="A2765" t="str">
            <v>611E96311</v>
          </cell>
          <cell r="C2765" t="str">
            <v>FT</v>
          </cell>
          <cell r="D2765" t="str">
            <v>14' X 5' CONDUIT, TYPE A, 706.05, AS PER PLAN</v>
          </cell>
          <cell r="G2765">
            <v>0</v>
          </cell>
        </row>
        <row r="2766">
          <cell r="A2766" t="str">
            <v>611E96314</v>
          </cell>
          <cell r="C2766" t="str">
            <v>FT</v>
          </cell>
          <cell r="D2766" t="str">
            <v>14' X 6' CONDUIT, TYPE A, 706.05</v>
          </cell>
          <cell r="G2766">
            <v>0</v>
          </cell>
        </row>
        <row r="2767">
          <cell r="A2767" t="str">
            <v>611E96315</v>
          </cell>
          <cell r="C2767" t="str">
            <v>FT</v>
          </cell>
          <cell r="D2767" t="str">
            <v>14' X 6' CONDUIT, TYPE A, 706.05, AS PER PLAN</v>
          </cell>
          <cell r="G2767">
            <v>0</v>
          </cell>
        </row>
        <row r="2768">
          <cell r="A2768" t="str">
            <v>611E96320</v>
          </cell>
          <cell r="C2768" t="str">
            <v>FT</v>
          </cell>
          <cell r="D2768" t="str">
            <v>14' X 7' CONDUIT, TYPE A, 706.05</v>
          </cell>
          <cell r="G2768">
            <v>0</v>
          </cell>
        </row>
        <row r="2769">
          <cell r="A2769" t="str">
            <v>611E96321</v>
          </cell>
          <cell r="C2769" t="str">
            <v>FT</v>
          </cell>
          <cell r="D2769" t="str">
            <v>14' X 7' CONDUIT, TYPE A, 706.05, AS PER PLAN</v>
          </cell>
          <cell r="G2769">
            <v>0</v>
          </cell>
        </row>
        <row r="2770">
          <cell r="A2770" t="str">
            <v>611E96330</v>
          </cell>
          <cell r="C2770" t="str">
            <v>FT</v>
          </cell>
          <cell r="D2770" t="str">
            <v>14' X 8' CONDUIT, TYPE A, 706.05</v>
          </cell>
          <cell r="G2770">
            <v>0</v>
          </cell>
        </row>
        <row r="2771">
          <cell r="A2771" t="str">
            <v>611E96331</v>
          </cell>
          <cell r="C2771" t="str">
            <v>FT</v>
          </cell>
          <cell r="D2771" t="str">
            <v>14' X 8' CONDUIT, TYPE A, 706.05, AS PER PLAN</v>
          </cell>
          <cell r="G2771">
            <v>0</v>
          </cell>
        </row>
        <row r="2772">
          <cell r="A2772" t="str">
            <v>611E96334</v>
          </cell>
          <cell r="C2772" t="str">
            <v>FT</v>
          </cell>
          <cell r="D2772" t="str">
            <v>14' X 9' CONDUIT, TYPE A, 706.05</v>
          </cell>
          <cell r="G2772">
            <v>0</v>
          </cell>
        </row>
        <row r="2773">
          <cell r="A2773" t="str">
            <v>611E96335</v>
          </cell>
          <cell r="C2773" t="str">
            <v>FT</v>
          </cell>
          <cell r="D2773" t="str">
            <v>14' X 9' CONDUIT, TYPE A, 706.05, AS PER PLAN</v>
          </cell>
          <cell r="G2773">
            <v>0</v>
          </cell>
        </row>
        <row r="2774">
          <cell r="A2774" t="str">
            <v>611E96338</v>
          </cell>
          <cell r="C2774" t="str">
            <v>FT</v>
          </cell>
          <cell r="D2774" t="str">
            <v>14' X 10' CONDUIT, TYPE A, 706.05</v>
          </cell>
          <cell r="G2774">
            <v>0</v>
          </cell>
        </row>
        <row r="2775">
          <cell r="A2775" t="str">
            <v>611E96339</v>
          </cell>
          <cell r="C2775" t="str">
            <v>FT</v>
          </cell>
          <cell r="D2775" t="str">
            <v>14' X 10' CONDUIT, TYPE A, 706.05, AS PER PLAN</v>
          </cell>
          <cell r="G2775">
            <v>0</v>
          </cell>
        </row>
        <row r="2776">
          <cell r="A2776" t="str">
            <v>611E96390</v>
          </cell>
          <cell r="C2776" t="str">
            <v>FT</v>
          </cell>
          <cell r="D2776" t="str">
            <v>16' X 4' CONDUIT, TYPE A, 706.05</v>
          </cell>
          <cell r="G2776">
            <v>0</v>
          </cell>
        </row>
        <row r="2777">
          <cell r="A2777" t="str">
            <v>611E96391</v>
          </cell>
          <cell r="C2777" t="str">
            <v>FT</v>
          </cell>
          <cell r="D2777" t="str">
            <v>16' X 4' CONDUIT, TYPE A, 706.05, AS PER PLAN</v>
          </cell>
          <cell r="G2777">
            <v>0</v>
          </cell>
        </row>
        <row r="2778">
          <cell r="A2778" t="str">
            <v>611E96400</v>
          </cell>
          <cell r="C2778" t="str">
            <v>FT</v>
          </cell>
          <cell r="D2778" t="str">
            <v>16' X 5' CONDUIT, TYPE A, 706.05</v>
          </cell>
          <cell r="G2778">
            <v>0</v>
          </cell>
        </row>
        <row r="2779">
          <cell r="A2779" t="str">
            <v>611E96401</v>
          </cell>
          <cell r="C2779" t="str">
            <v>FT</v>
          </cell>
          <cell r="D2779" t="str">
            <v>16' X 5' CONDUIT, TYPE A, 706.05, AS PER PLAN</v>
          </cell>
          <cell r="G2779">
            <v>0</v>
          </cell>
        </row>
        <row r="2780">
          <cell r="A2780" t="str">
            <v>611E96440</v>
          </cell>
          <cell r="C2780" t="str">
            <v>FT</v>
          </cell>
          <cell r="D2780" t="str">
            <v>16' X 6' CONDUIT, TYPE A, 706.05</v>
          </cell>
          <cell r="G2780">
            <v>0</v>
          </cell>
        </row>
        <row r="2781">
          <cell r="A2781" t="str">
            <v>611E96441</v>
          </cell>
          <cell r="C2781" t="str">
            <v>FT</v>
          </cell>
          <cell r="D2781" t="str">
            <v>16' X 6' CONDUIT, TYPE A, 706.05, AS PER PLAN</v>
          </cell>
          <cell r="G2781">
            <v>0</v>
          </cell>
        </row>
        <row r="2782">
          <cell r="A2782" t="str">
            <v>611E96448</v>
          </cell>
          <cell r="C2782" t="str">
            <v>FT</v>
          </cell>
          <cell r="D2782" t="str">
            <v>16' X 7' CONDUIT, TYPE A, 706.05</v>
          </cell>
          <cell r="G2782">
            <v>0</v>
          </cell>
        </row>
        <row r="2783">
          <cell r="A2783" t="str">
            <v>611E96449</v>
          </cell>
          <cell r="C2783" t="str">
            <v>FT</v>
          </cell>
          <cell r="D2783" t="str">
            <v>16' X 7' CONDUIT, TYPE A, 706.05, AS PER PLAN</v>
          </cell>
          <cell r="G2783">
            <v>0</v>
          </cell>
        </row>
        <row r="2784">
          <cell r="A2784" t="str">
            <v>611E96450</v>
          </cell>
          <cell r="C2784" t="str">
            <v>FT</v>
          </cell>
          <cell r="D2784" t="str">
            <v>16' X 8' CONDUIT, TYPE A, 706.05</v>
          </cell>
          <cell r="G2784">
            <v>0</v>
          </cell>
        </row>
        <row r="2785">
          <cell r="A2785" t="str">
            <v>611E96451</v>
          </cell>
          <cell r="C2785" t="str">
            <v>FT</v>
          </cell>
          <cell r="D2785" t="str">
            <v>16' X 8' CONDUIT, TYPE A, 706.05, AS PER PLAN</v>
          </cell>
          <cell r="G2785">
            <v>0</v>
          </cell>
        </row>
        <row r="2786">
          <cell r="A2786" t="str">
            <v>611E96454</v>
          </cell>
          <cell r="C2786" t="str">
            <v>FT</v>
          </cell>
          <cell r="D2786" t="str">
            <v>16' X 9' CONDUIT, TYPE A, 706.05</v>
          </cell>
          <cell r="G2786">
            <v>0</v>
          </cell>
        </row>
        <row r="2787">
          <cell r="A2787" t="str">
            <v>611E96455</v>
          </cell>
          <cell r="C2787" t="str">
            <v>FT</v>
          </cell>
          <cell r="D2787" t="str">
            <v>16' X 9' CONDUIT, TYPE A, 706.05, AS PER PLAN</v>
          </cell>
          <cell r="G2787">
            <v>0</v>
          </cell>
        </row>
        <row r="2788">
          <cell r="A2788" t="str">
            <v>611E96456</v>
          </cell>
          <cell r="C2788" t="str">
            <v>FT</v>
          </cell>
          <cell r="D2788" t="str">
            <v>16' X 10' CONDUIT, TYPE A, 706.05</v>
          </cell>
          <cell r="G2788">
            <v>0</v>
          </cell>
        </row>
        <row r="2789">
          <cell r="A2789" t="str">
            <v>611E96457</v>
          </cell>
          <cell r="C2789" t="str">
            <v>FT</v>
          </cell>
          <cell r="D2789" t="str">
            <v>16' X 10' CONDUIT, TYPE A, 706.05, AS PER PLAN</v>
          </cell>
          <cell r="G2789">
            <v>0</v>
          </cell>
        </row>
        <row r="2790">
          <cell r="A2790" t="str">
            <v>611E96460</v>
          </cell>
          <cell r="C2790" t="str">
            <v>FT</v>
          </cell>
          <cell r="D2790" t="str">
            <v>20' X 10' CONDUIT, TYPE A, 706.05</v>
          </cell>
          <cell r="G2790">
            <v>0</v>
          </cell>
        </row>
        <row r="2791">
          <cell r="A2791" t="str">
            <v>611E96461</v>
          </cell>
          <cell r="C2791" t="str">
            <v>FT</v>
          </cell>
          <cell r="D2791" t="str">
            <v>20' X 10' CONDUIT, TYPE A, 706.05, AS PER PLAN</v>
          </cell>
          <cell r="G2791">
            <v>0</v>
          </cell>
        </row>
        <row r="2792">
          <cell r="A2792" t="str">
            <v>611E96470</v>
          </cell>
          <cell r="C2792" t="str">
            <v>FT</v>
          </cell>
          <cell r="D2792" t="str">
            <v>18' X 7' CONDUIT, TYPE A, 706.05</v>
          </cell>
          <cell r="G2792">
            <v>0</v>
          </cell>
        </row>
        <row r="2793">
          <cell r="A2793" t="str">
            <v>611E96471</v>
          </cell>
          <cell r="C2793" t="str">
            <v>FT</v>
          </cell>
          <cell r="D2793" t="str">
            <v>18' X 7' CONDUIT, TYPE A, 706.05, AS PER PLAN</v>
          </cell>
          <cell r="G2793">
            <v>0</v>
          </cell>
        </row>
        <row r="2794">
          <cell r="A2794" t="str">
            <v>611E96474</v>
          </cell>
          <cell r="C2794" t="str">
            <v>FT</v>
          </cell>
          <cell r="D2794" t="str">
            <v>18' X 4' CONDUIT, TYPE A, 706.05</v>
          </cell>
          <cell r="G2794">
            <v>0</v>
          </cell>
        </row>
        <row r="2795">
          <cell r="A2795" t="str">
            <v>611E96475</v>
          </cell>
          <cell r="C2795" t="str">
            <v>FT</v>
          </cell>
          <cell r="D2795" t="str">
            <v>18' X 4' CONDUIT, TYPE A, 706.05, AS PER PLAN</v>
          </cell>
          <cell r="G2795">
            <v>0</v>
          </cell>
        </row>
        <row r="2796">
          <cell r="A2796" t="str">
            <v>611E96476</v>
          </cell>
          <cell r="C2796" t="str">
            <v>FT</v>
          </cell>
          <cell r="D2796" t="str">
            <v>18' X 5' CONDUIT, TYPE A, 706.05</v>
          </cell>
          <cell r="G2796">
            <v>0</v>
          </cell>
        </row>
        <row r="2797">
          <cell r="A2797" t="str">
            <v>611E96477</v>
          </cell>
          <cell r="C2797" t="str">
            <v>FT</v>
          </cell>
          <cell r="D2797" t="str">
            <v>18' X 5' CONDUIT, TYPE A, 706.05, AS PER PLAN</v>
          </cell>
          <cell r="G2797">
            <v>0</v>
          </cell>
        </row>
        <row r="2798">
          <cell r="A2798" t="str">
            <v>611E96478</v>
          </cell>
          <cell r="C2798" t="str">
            <v>FT</v>
          </cell>
          <cell r="D2798" t="str">
            <v>18' X 6' CONDUIT, TYPE A, 706.05</v>
          </cell>
          <cell r="G2798">
            <v>0</v>
          </cell>
        </row>
        <row r="2799">
          <cell r="A2799" t="str">
            <v>611E96479</v>
          </cell>
          <cell r="C2799" t="str">
            <v>FT</v>
          </cell>
          <cell r="D2799" t="str">
            <v>18' X 6' CONDUIT, TYPE A, 706.05, AS PER PLAN</v>
          </cell>
          <cell r="G2799">
            <v>0</v>
          </cell>
        </row>
        <row r="2800">
          <cell r="A2800" t="str">
            <v>611E96480</v>
          </cell>
          <cell r="C2800" t="str">
            <v>FT</v>
          </cell>
          <cell r="D2800" t="str">
            <v>18' X 8' CONDUIT, TYPE A, 706.05</v>
          </cell>
          <cell r="G2800">
            <v>0</v>
          </cell>
        </row>
        <row r="2801">
          <cell r="A2801" t="str">
            <v>611E96481</v>
          </cell>
          <cell r="C2801" t="str">
            <v>FT</v>
          </cell>
          <cell r="D2801" t="str">
            <v>18' X 8' CONDUIT, TYPE A, 706.05, AS PER PLAN</v>
          </cell>
          <cell r="G2801">
            <v>0</v>
          </cell>
        </row>
        <row r="2802">
          <cell r="A2802" t="str">
            <v>611E96482</v>
          </cell>
          <cell r="C2802" t="str">
            <v>FT</v>
          </cell>
          <cell r="D2802" t="str">
            <v>18' X 9' CONDUIT, TYPE A, 706.05</v>
          </cell>
          <cell r="G2802">
            <v>0</v>
          </cell>
        </row>
        <row r="2803">
          <cell r="A2803" t="str">
            <v>611E96483</v>
          </cell>
          <cell r="C2803" t="str">
            <v>FT</v>
          </cell>
          <cell r="D2803" t="str">
            <v>18' X 9' CONDUIT, TYPE A, 706.05, AS PER PLAN</v>
          </cell>
          <cell r="G2803">
            <v>0</v>
          </cell>
        </row>
        <row r="2804">
          <cell r="A2804" t="str">
            <v>611E96484</v>
          </cell>
          <cell r="C2804" t="str">
            <v>FT</v>
          </cell>
          <cell r="D2804" t="str">
            <v>18' X 10' CONDUIT, TYPE A, 706.05</v>
          </cell>
          <cell r="G2804">
            <v>0</v>
          </cell>
        </row>
        <row r="2805">
          <cell r="A2805" t="str">
            <v>611E96485</v>
          </cell>
          <cell r="C2805" t="str">
            <v>FT</v>
          </cell>
          <cell r="D2805" t="str">
            <v>18' X 10' CONDUIT, TYPE A, 706.05, AS PER PLAN</v>
          </cell>
          <cell r="G2805">
            <v>0</v>
          </cell>
        </row>
        <row r="2806">
          <cell r="A2806" t="str">
            <v>611E96486</v>
          </cell>
          <cell r="C2806" t="str">
            <v>FT</v>
          </cell>
          <cell r="D2806" t="str">
            <v>20' X 7' CONDUIT, TYPE A, 706.05</v>
          </cell>
          <cell r="G2806">
            <v>0</v>
          </cell>
        </row>
        <row r="2807">
          <cell r="A2807" t="str">
            <v>611E96487</v>
          </cell>
          <cell r="C2807" t="str">
            <v>FT</v>
          </cell>
          <cell r="D2807" t="str">
            <v>20' X 7' CONDUIT, TYPE A, 706.05, AS PER PLAN</v>
          </cell>
          <cell r="G2807">
            <v>0</v>
          </cell>
        </row>
        <row r="2808">
          <cell r="A2808" t="str">
            <v>611E96488</v>
          </cell>
          <cell r="C2808" t="str">
            <v>FT</v>
          </cell>
          <cell r="D2808" t="str">
            <v>20' X 5' CONDUIT, TYPE A, 706.05</v>
          </cell>
          <cell r="G2808">
            <v>0</v>
          </cell>
        </row>
        <row r="2809">
          <cell r="A2809" t="str">
            <v>611E96489</v>
          </cell>
          <cell r="C2809" t="str">
            <v>FT</v>
          </cell>
          <cell r="D2809" t="str">
            <v>20' X 5' CONDUIT, TYPE A, 706.05, AS PER PLAN</v>
          </cell>
          <cell r="G2809">
            <v>0</v>
          </cell>
        </row>
        <row r="2810">
          <cell r="A2810" t="str">
            <v>611E96490</v>
          </cell>
          <cell r="C2810" t="str">
            <v>FT</v>
          </cell>
          <cell r="D2810" t="str">
            <v>20' X 9' CONDUIT, TYPE A, 706.05</v>
          </cell>
          <cell r="G2810">
            <v>0</v>
          </cell>
        </row>
        <row r="2811">
          <cell r="A2811" t="str">
            <v>611E96491</v>
          </cell>
          <cell r="C2811" t="str">
            <v>FT</v>
          </cell>
          <cell r="D2811" t="str">
            <v>20' X 9' CONDUIT, TYPE A, 706.05, AS PER PLAN</v>
          </cell>
          <cell r="G2811">
            <v>0</v>
          </cell>
        </row>
        <row r="2812">
          <cell r="A2812" t="str">
            <v>611E96492</v>
          </cell>
          <cell r="C2812" t="str">
            <v>FT</v>
          </cell>
          <cell r="D2812" t="str">
            <v>20' X 4' CONDUIT, TYPE A, 706.05</v>
          </cell>
          <cell r="G2812">
            <v>0</v>
          </cell>
        </row>
        <row r="2813">
          <cell r="A2813" t="str">
            <v>611E96493</v>
          </cell>
          <cell r="C2813" t="str">
            <v>FT</v>
          </cell>
          <cell r="D2813" t="str">
            <v>20' X 4' CONDUIT, TYPE A, 706.05, AS PER PLAN</v>
          </cell>
          <cell r="G2813">
            <v>0</v>
          </cell>
        </row>
        <row r="2814">
          <cell r="A2814" t="str">
            <v>611E96496</v>
          </cell>
          <cell r="C2814" t="str">
            <v>FT</v>
          </cell>
          <cell r="D2814" t="str">
            <v>20' X 6' CONDUIT, TYPE A, 706.05</v>
          </cell>
          <cell r="G2814">
            <v>0</v>
          </cell>
        </row>
        <row r="2815">
          <cell r="A2815" t="str">
            <v>611E96497</v>
          </cell>
          <cell r="C2815" t="str">
            <v>FT</v>
          </cell>
          <cell r="D2815" t="str">
            <v>20' X 6' CONDUIT, TYPE A, 706.05, AS PER PLAN</v>
          </cell>
          <cell r="G2815">
            <v>0</v>
          </cell>
        </row>
        <row r="2816">
          <cell r="A2816" t="str">
            <v>611E96498</v>
          </cell>
          <cell r="C2816" t="str">
            <v>FT</v>
          </cell>
          <cell r="D2816" t="str">
            <v>20' X 8' CONDUIT, TYPE A, 706.05</v>
          </cell>
          <cell r="G2816">
            <v>0</v>
          </cell>
        </row>
        <row r="2817">
          <cell r="A2817" t="str">
            <v>611E96499</v>
          </cell>
          <cell r="C2817" t="str">
            <v>FT</v>
          </cell>
          <cell r="D2817" t="str">
            <v>20' X 8' CONDUIT, TYPE A, 706.05, AS PER PLAN</v>
          </cell>
          <cell r="G2817">
            <v>0</v>
          </cell>
        </row>
        <row r="2818">
          <cell r="A2818" t="str">
            <v>611E96500</v>
          </cell>
          <cell r="C2818" t="str">
            <v>FT</v>
          </cell>
          <cell r="D2818" t="str">
            <v>CONDUIT RECONSTRUCTED</v>
          </cell>
          <cell r="F2818" t="str">
            <v>SPECIFY TYPE AND SIZE</v>
          </cell>
          <cell r="G2818">
            <v>1</v>
          </cell>
        </row>
        <row r="2819">
          <cell r="A2819" t="str">
            <v>611E96550</v>
          </cell>
          <cell r="C2819" t="str">
            <v>FT</v>
          </cell>
          <cell r="D2819" t="str">
            <v>FIELD PAVING OF EXISTING PIPE</v>
          </cell>
          <cell r="F2819" t="str">
            <v>SPECIFY TYPE AND SIZE</v>
          </cell>
          <cell r="G2819">
            <v>1</v>
          </cell>
        </row>
        <row r="2820">
          <cell r="A2820" t="str">
            <v>611E96551</v>
          </cell>
          <cell r="C2820" t="str">
            <v>FT</v>
          </cell>
          <cell r="D2820" t="str">
            <v>FIELD PAVING OF EXISTING PIPE, AS PER PLAN</v>
          </cell>
          <cell r="F2820" t="str">
            <v>SPECIFY TYPE AND SIZE</v>
          </cell>
          <cell r="G2820">
            <v>1</v>
          </cell>
        </row>
        <row r="2821">
          <cell r="A2821" t="str">
            <v>611E96560</v>
          </cell>
          <cell r="C2821" t="str">
            <v>FT</v>
          </cell>
          <cell r="D2821" t="str">
            <v>CONDUIT, FIELD PAVING OF PIPE</v>
          </cell>
          <cell r="F2821" t="str">
            <v>SPECIFY TYPE AND SIZE</v>
          </cell>
          <cell r="G2821">
            <v>1</v>
          </cell>
        </row>
        <row r="2822">
          <cell r="A2822" t="str">
            <v>611E96600</v>
          </cell>
          <cell r="C2822" t="str">
            <v>FT</v>
          </cell>
          <cell r="D2822" t="str">
            <v>CONDUIT, BORED OR JACKED</v>
          </cell>
          <cell r="F2822" t="str">
            <v>SPECIFY TYPE AND SIZE</v>
          </cell>
          <cell r="G2822">
            <v>1</v>
          </cell>
        </row>
        <row r="2823">
          <cell r="A2823" t="str">
            <v>611E96601</v>
          </cell>
          <cell r="C2823" t="str">
            <v>FT</v>
          </cell>
          <cell r="D2823" t="str">
            <v>CONDUIT, BORED OR JACKED, AS PER PLAN</v>
          </cell>
          <cell r="F2823" t="str">
            <v>SPECIFY TYPE AND SIZE</v>
          </cell>
          <cell r="G2823">
            <v>1</v>
          </cell>
        </row>
        <row r="2824">
          <cell r="A2824" t="str">
            <v>611E96650</v>
          </cell>
          <cell r="B2824" t="str">
            <v>Y</v>
          </cell>
          <cell r="C2824" t="str">
            <v>CY</v>
          </cell>
          <cell r="D2824" t="str">
            <v>SPECIAL - GROUTING VOIDS AROUND CORRUGATED METAL PIPES</v>
          </cell>
          <cell r="G2824">
            <v>0</v>
          </cell>
        </row>
        <row r="2825">
          <cell r="A2825" t="str">
            <v>611E97000</v>
          </cell>
          <cell r="C2825" t="str">
            <v>FT</v>
          </cell>
          <cell r="D2825" t="str">
            <v>SLOTTED DRAIN, TYPE 1</v>
          </cell>
          <cell r="F2825" t="str">
            <v>SPECIFY SIZE</v>
          </cell>
          <cell r="G2825">
            <v>1</v>
          </cell>
        </row>
        <row r="2826">
          <cell r="A2826" t="str">
            <v>611E97001</v>
          </cell>
          <cell r="C2826" t="str">
            <v>FT</v>
          </cell>
          <cell r="D2826" t="str">
            <v>SLOTTED DRAIN, TYPE 1, AS PER PLAN</v>
          </cell>
          <cell r="F2826" t="str">
            <v>SPECIFY SIZE</v>
          </cell>
          <cell r="G2826">
            <v>1</v>
          </cell>
        </row>
        <row r="2827">
          <cell r="A2827" t="str">
            <v>611E97010</v>
          </cell>
          <cell r="C2827" t="str">
            <v>FT</v>
          </cell>
          <cell r="D2827" t="str">
            <v>SLOTTED DRAIN, TYPE 2</v>
          </cell>
          <cell r="F2827" t="str">
            <v>SPECIFY SIZE</v>
          </cell>
          <cell r="G2827">
            <v>1</v>
          </cell>
        </row>
        <row r="2828">
          <cell r="A2828" t="str">
            <v>611E97011</v>
          </cell>
          <cell r="C2828" t="str">
            <v>FT</v>
          </cell>
          <cell r="D2828" t="str">
            <v>SLOTTED DRAIN, TYPE 2, AS PER PLAN</v>
          </cell>
          <cell r="F2828" t="str">
            <v>SPECIFY SIZE</v>
          </cell>
          <cell r="G2828">
            <v>1</v>
          </cell>
        </row>
        <row r="2829">
          <cell r="A2829" t="str">
            <v>611E97100</v>
          </cell>
          <cell r="B2829" t="str">
            <v>Y</v>
          </cell>
          <cell r="C2829" t="str">
            <v>LS</v>
          </cell>
          <cell r="D2829" t="str">
            <v>SPECIAL - DEFELCTION TESTING</v>
          </cell>
          <cell r="F2829"/>
          <cell r="G2829">
            <v>0</v>
          </cell>
        </row>
        <row r="2830">
          <cell r="A2830" t="str">
            <v>611E97200</v>
          </cell>
          <cell r="C2830" t="str">
            <v>EACH</v>
          </cell>
          <cell r="D2830" t="str">
            <v>CONDUIT, MISC.:</v>
          </cell>
          <cell r="F2830" t="str">
            <v>ADD SUPPLEMENTAL DESCRIPTION</v>
          </cell>
          <cell r="G2830">
            <v>1</v>
          </cell>
        </row>
        <row r="2831">
          <cell r="A2831" t="str">
            <v>611E97300</v>
          </cell>
          <cell r="B2831"/>
          <cell r="C2831" t="str">
            <v>LS</v>
          </cell>
          <cell r="D2831" t="str">
            <v>CONDUIT, MISC.:</v>
          </cell>
          <cell r="F2831" t="str">
            <v>ADD SUPPLEMENTAL DESCRIPTION</v>
          </cell>
          <cell r="G2831">
            <v>1</v>
          </cell>
        </row>
        <row r="2832">
          <cell r="A2832" t="str">
            <v>611E97400</v>
          </cell>
          <cell r="C2832" t="str">
            <v>FT</v>
          </cell>
          <cell r="D2832" t="str">
            <v>CONDUIT,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611E97500</v>
          </cell>
          <cell r="C2833" t="str">
            <v>SY</v>
          </cell>
          <cell r="D2833" t="str">
            <v>CONDUIT, MISC.:</v>
          </cell>
          <cell r="F2833" t="str">
            <v>ADD SUPPLEMENTAL DESCRIPTION</v>
          </cell>
          <cell r="G2833">
            <v>1</v>
          </cell>
        </row>
        <row r="2834">
          <cell r="A2834" t="str">
            <v>611E97600</v>
          </cell>
          <cell r="C2834" t="str">
            <v>CY</v>
          </cell>
          <cell r="D2834" t="str">
            <v>CONDUIT, MISC.:</v>
          </cell>
          <cell r="F2834" t="str">
            <v>ADD SUPPLEMENTAL DESCRIPTION</v>
          </cell>
          <cell r="G2834">
            <v>1</v>
          </cell>
        </row>
        <row r="2835">
          <cell r="A2835" t="str">
            <v>611E97700</v>
          </cell>
          <cell r="C2835" t="str">
            <v>SF</v>
          </cell>
          <cell r="D2835" t="str">
            <v>CONDUIT, MISC.:</v>
          </cell>
          <cell r="F2835" t="str">
            <v>ADD SUPPLEMENTAL DESCRIPTION</v>
          </cell>
          <cell r="G2835">
            <v>1</v>
          </cell>
        </row>
        <row r="2836">
          <cell r="A2836" t="str">
            <v>611E97800</v>
          </cell>
          <cell r="B2836" t="str">
            <v>Y</v>
          </cell>
          <cell r="C2836" t="str">
            <v>LS</v>
          </cell>
          <cell r="D2836" t="str">
            <v>SPECIAL - DRAINAGE</v>
          </cell>
          <cell r="F2836" t="str">
            <v>DESIGN BUILD PROJECTS ONLY</v>
          </cell>
          <cell r="G2836">
            <v>0</v>
          </cell>
        </row>
        <row r="2837">
          <cell r="A2837" t="str">
            <v>611E97910</v>
          </cell>
          <cell r="B2837" t="str">
            <v>Y</v>
          </cell>
          <cell r="C2837" t="str">
            <v>LS</v>
          </cell>
          <cell r="D2837" t="str">
            <v>SPECIAL - SANITARY SEWER</v>
          </cell>
          <cell r="F2837" t="str">
            <v>DESIGN BUILD PROJECTS ONLY</v>
          </cell>
          <cell r="G2837">
            <v>0</v>
          </cell>
        </row>
        <row r="2838">
          <cell r="A2838" t="str">
            <v>611E98010</v>
          </cell>
          <cell r="C2838" t="str">
            <v>EACH</v>
          </cell>
          <cell r="D2838" t="str">
            <v>CONCRETE BARRIER (TYPE D) INLET</v>
          </cell>
          <cell r="F2838"/>
          <cell r="G2838">
            <v>0</v>
          </cell>
        </row>
        <row r="2839">
          <cell r="A2839" t="str">
            <v>611E98011</v>
          </cell>
          <cell r="C2839" t="str">
            <v>EACH</v>
          </cell>
          <cell r="D2839" t="str">
            <v>CONCRETE BARRIER (TYPE D) INLET, AS PER PLAN</v>
          </cell>
          <cell r="F2839"/>
          <cell r="G2839">
            <v>0</v>
          </cell>
        </row>
        <row r="2840">
          <cell r="A2840" t="str">
            <v>611E98150</v>
          </cell>
          <cell r="C2840" t="str">
            <v>EACH</v>
          </cell>
          <cell r="D2840" t="str">
            <v>CATCH BASIN, NO. 3</v>
          </cell>
          <cell r="F2840"/>
          <cell r="G2840">
            <v>0</v>
          </cell>
        </row>
        <row r="2841">
          <cell r="A2841" t="str">
            <v>611E98151</v>
          </cell>
          <cell r="C2841" t="str">
            <v>EACH</v>
          </cell>
          <cell r="D2841" t="str">
            <v>CATCH BASIN, NO. 3, AS PER PLAN</v>
          </cell>
          <cell r="F2841"/>
          <cell r="G2841">
            <v>0</v>
          </cell>
        </row>
        <row r="2842">
          <cell r="A2842" t="str">
            <v>611E98160</v>
          </cell>
          <cell r="C2842" t="str">
            <v>EACH</v>
          </cell>
          <cell r="D2842" t="str">
            <v>CATCH BASIN, NO. 3 WITH DIAGONAL GRATE</v>
          </cell>
          <cell r="F2842"/>
          <cell r="G2842">
            <v>0</v>
          </cell>
        </row>
        <row r="2843">
          <cell r="A2843" t="str">
            <v>611E98161</v>
          </cell>
          <cell r="B2843"/>
          <cell r="C2843" t="str">
            <v>EACH</v>
          </cell>
          <cell r="D2843" t="str">
            <v>CATCH BASIN, NO. 3 WITH DIAGONAL GRATE, AS PER PLAN</v>
          </cell>
          <cell r="F2843"/>
          <cell r="G2843">
            <v>0</v>
          </cell>
        </row>
        <row r="2844">
          <cell r="A2844" t="str">
            <v>611E98180</v>
          </cell>
          <cell r="B2844"/>
          <cell r="C2844" t="str">
            <v>EACH</v>
          </cell>
          <cell r="D2844" t="str">
            <v>CATCH BASIN, NO. 3A</v>
          </cell>
          <cell r="F2844"/>
          <cell r="G2844">
            <v>0</v>
          </cell>
        </row>
        <row r="2845">
          <cell r="A2845" t="str">
            <v>611E98181</v>
          </cell>
          <cell r="C2845" t="str">
            <v>EACH</v>
          </cell>
          <cell r="D2845" t="str">
            <v>CATCH BASIN, NO. 3A, AS PER PLAN</v>
          </cell>
          <cell r="G2845">
            <v>0</v>
          </cell>
        </row>
        <row r="2846">
          <cell r="A2846" t="str">
            <v>611E98190</v>
          </cell>
          <cell r="C2846" t="str">
            <v>EACH</v>
          </cell>
          <cell r="D2846" t="str">
            <v>CATCH BASIN, NO. 3A WITH DIAGONAL GRATE</v>
          </cell>
          <cell r="G2846">
            <v>0</v>
          </cell>
        </row>
        <row r="2847">
          <cell r="A2847" t="str">
            <v>611E98191</v>
          </cell>
          <cell r="C2847" t="str">
            <v>EACH</v>
          </cell>
          <cell r="D2847" t="str">
            <v>CATCH BASIN, NO. 3A WITH DIAGONAL GRATE, AS PER PLAN</v>
          </cell>
          <cell r="G2847">
            <v>0</v>
          </cell>
        </row>
        <row r="2848">
          <cell r="A2848" t="str">
            <v>611E98230</v>
          </cell>
          <cell r="C2848" t="str">
            <v>EACH</v>
          </cell>
          <cell r="D2848" t="str">
            <v>CATCH BASIN, NO. 4</v>
          </cell>
          <cell r="G2848">
            <v>0</v>
          </cell>
        </row>
        <row r="2849">
          <cell r="A2849" t="str">
            <v>611E98231</v>
          </cell>
          <cell r="C2849" t="str">
            <v>EACH</v>
          </cell>
          <cell r="D2849" t="str">
            <v>CATCH BASIN, NO. 4, AS PER PLAN</v>
          </cell>
          <cell r="G2849">
            <v>0</v>
          </cell>
        </row>
        <row r="2850">
          <cell r="A2850" t="str">
            <v>611E98240</v>
          </cell>
          <cell r="C2850" t="str">
            <v>EACH</v>
          </cell>
          <cell r="D2850" t="str">
            <v>CATCH BASIN, NO. 4 WITH E GRATE</v>
          </cell>
          <cell r="G2850">
            <v>0</v>
          </cell>
        </row>
        <row r="2851">
          <cell r="A2851" t="str">
            <v>611E98241</v>
          </cell>
          <cell r="C2851" t="str">
            <v>EACH</v>
          </cell>
          <cell r="D2851" t="str">
            <v>CATCH BASIN, NO. 4 WITH E GRATE, AS PER PLAN</v>
          </cell>
          <cell r="G2851">
            <v>0</v>
          </cell>
        </row>
        <row r="2852">
          <cell r="A2852" t="str">
            <v>611E98260</v>
          </cell>
          <cell r="C2852" t="str">
            <v>EACH</v>
          </cell>
          <cell r="D2852" t="str">
            <v>CATCH BASIN, NO. 4 WITHOUT APRON</v>
          </cell>
          <cell r="G2852">
            <v>0</v>
          </cell>
        </row>
        <row r="2853">
          <cell r="A2853" t="str">
            <v>611E98261</v>
          </cell>
          <cell r="C2853" t="str">
            <v>EACH</v>
          </cell>
          <cell r="D2853" t="str">
            <v>CATCH BASIN, NO. 4 WITHOUT APRON, AS PER PLAN</v>
          </cell>
          <cell r="G2853">
            <v>0</v>
          </cell>
        </row>
        <row r="2854">
          <cell r="A2854" t="str">
            <v>611E98270</v>
          </cell>
          <cell r="C2854" t="str">
            <v>EACH</v>
          </cell>
          <cell r="D2854" t="str">
            <v>CATCH BASIN, NO. 4A</v>
          </cell>
          <cell r="G2854">
            <v>0</v>
          </cell>
        </row>
        <row r="2855">
          <cell r="A2855" t="str">
            <v>611E98271</v>
          </cell>
          <cell r="C2855" t="str">
            <v>EACH</v>
          </cell>
          <cell r="D2855" t="str">
            <v>CATCH BASIN, NO. 4A, AS PER PLAN</v>
          </cell>
          <cell r="G2855">
            <v>0</v>
          </cell>
        </row>
        <row r="2856">
          <cell r="A2856" t="str">
            <v>611E98280</v>
          </cell>
          <cell r="C2856" t="str">
            <v>EACH</v>
          </cell>
          <cell r="D2856" t="str">
            <v>CATCH BASIN, NO. 4A WITH E GRATE</v>
          </cell>
          <cell r="G2856">
            <v>0</v>
          </cell>
        </row>
        <row r="2857">
          <cell r="A2857" t="str">
            <v>611E98281</v>
          </cell>
          <cell r="C2857" t="str">
            <v>EACH</v>
          </cell>
          <cell r="D2857" t="str">
            <v>CATCH BASIN, NO. 4A WITH E GRATE, AS PER PLAN</v>
          </cell>
          <cell r="G2857">
            <v>0</v>
          </cell>
        </row>
        <row r="2858">
          <cell r="A2858" t="str">
            <v>611E98300</v>
          </cell>
          <cell r="C2858" t="str">
            <v>EACH</v>
          </cell>
          <cell r="D2858" t="str">
            <v>CATCH BASIN, NO. 5</v>
          </cell>
          <cell r="G2858">
            <v>0</v>
          </cell>
        </row>
        <row r="2859">
          <cell r="A2859" t="str">
            <v>611E98301</v>
          </cell>
          <cell r="C2859" t="str">
            <v>EACH</v>
          </cell>
          <cell r="D2859" t="str">
            <v>CATCH BASIN, NO. 5, AS PER PLAN</v>
          </cell>
          <cell r="G2859">
            <v>0</v>
          </cell>
        </row>
        <row r="2860">
          <cell r="A2860" t="str">
            <v>611E98310</v>
          </cell>
          <cell r="C2860" t="str">
            <v>EACH</v>
          </cell>
          <cell r="D2860" t="str">
            <v>CATCH BASIN, NO. 5 WITH B GRATE</v>
          </cell>
          <cell r="G2860">
            <v>0</v>
          </cell>
        </row>
        <row r="2861">
          <cell r="A2861" t="str">
            <v>611E98311</v>
          </cell>
          <cell r="C2861" t="str">
            <v>EACH</v>
          </cell>
          <cell r="D2861" t="str">
            <v>CATCH BASIN, NO. 5 WITH B GRATE, AS PER PLAN</v>
          </cell>
          <cell r="G2861">
            <v>0</v>
          </cell>
        </row>
        <row r="2862">
          <cell r="A2862" t="str">
            <v>611E98330</v>
          </cell>
          <cell r="C2862" t="str">
            <v>EACH</v>
          </cell>
          <cell r="D2862" t="str">
            <v>CATCH BASIN, NO. 5 WITHOUT APRON</v>
          </cell>
          <cell r="G2862">
            <v>0</v>
          </cell>
        </row>
        <row r="2863">
          <cell r="A2863" t="str">
            <v>611E98331</v>
          </cell>
          <cell r="C2863" t="str">
            <v>EACH</v>
          </cell>
          <cell r="D2863" t="str">
            <v>CATCH BASIN, NO. 5 WITHOUT APRON, AS PER PLAN</v>
          </cell>
          <cell r="G2863">
            <v>0</v>
          </cell>
        </row>
        <row r="2864">
          <cell r="A2864" t="str">
            <v>611E98340</v>
          </cell>
          <cell r="C2864" t="str">
            <v>EACH</v>
          </cell>
          <cell r="D2864" t="str">
            <v>CATCH BASIN, NO. 5A WITHOUT APRON WITH B GRATE</v>
          </cell>
          <cell r="G2864">
            <v>0</v>
          </cell>
        </row>
        <row r="2865">
          <cell r="A2865" t="str">
            <v>611E98341</v>
          </cell>
          <cell r="C2865" t="str">
            <v>EACH</v>
          </cell>
          <cell r="D2865" t="str">
            <v>CATCH BASIN, NO. 5A</v>
          </cell>
          <cell r="G2865">
            <v>0</v>
          </cell>
        </row>
        <row r="2866">
          <cell r="A2866" t="str">
            <v>611E98350</v>
          </cell>
          <cell r="C2866" t="str">
            <v>EACH</v>
          </cell>
          <cell r="D2866" t="str">
            <v>CATCH BASIN, NO. 5A, AS PER PLAN</v>
          </cell>
          <cell r="G2866">
            <v>0</v>
          </cell>
        </row>
        <row r="2867">
          <cell r="A2867" t="str">
            <v>611E98351</v>
          </cell>
          <cell r="C2867" t="str">
            <v>EACH</v>
          </cell>
          <cell r="D2867" t="str">
            <v>CATCH BASIN, NO. 5A WITH B GRATE</v>
          </cell>
          <cell r="G2867">
            <v>0</v>
          </cell>
        </row>
        <row r="2868">
          <cell r="A2868" t="str">
            <v>611E98354</v>
          </cell>
          <cell r="C2868" t="str">
            <v>EACH</v>
          </cell>
          <cell r="D2868" t="str">
            <v>CATCH BASIN, NO. 5A WITH B GRATE, AS PER PLAN</v>
          </cell>
          <cell r="G2868">
            <v>0</v>
          </cell>
        </row>
        <row r="2869">
          <cell r="A2869" t="str">
            <v>611E98364</v>
          </cell>
          <cell r="C2869" t="str">
            <v>EACH</v>
          </cell>
          <cell r="D2869" t="str">
            <v>CATCH BASIN, NO. 5A WITHOUT APRON</v>
          </cell>
          <cell r="G2869">
            <v>0</v>
          </cell>
        </row>
        <row r="2870">
          <cell r="A2870" t="str">
            <v>611E98370</v>
          </cell>
          <cell r="C2870" t="str">
            <v>EACH</v>
          </cell>
          <cell r="D2870" t="str">
            <v>CATCH BASIN, NO. 6</v>
          </cell>
          <cell r="G2870">
            <v>0</v>
          </cell>
        </row>
        <row r="2871">
          <cell r="A2871" t="str">
            <v>611E98371</v>
          </cell>
          <cell r="C2871" t="str">
            <v>EACH</v>
          </cell>
          <cell r="D2871" t="str">
            <v>CATCH BASIN, NO. 6, AS PER PLAN</v>
          </cell>
          <cell r="G2871">
            <v>0</v>
          </cell>
        </row>
        <row r="2872">
          <cell r="A2872" t="str">
            <v>611E98390</v>
          </cell>
          <cell r="C2872" t="str">
            <v>EACH</v>
          </cell>
          <cell r="D2872" t="str">
            <v>CATCH BASIN, NO. 7</v>
          </cell>
          <cell r="G2872">
            <v>0</v>
          </cell>
        </row>
        <row r="2873">
          <cell r="A2873" t="str">
            <v>611E98391</v>
          </cell>
          <cell r="C2873" t="str">
            <v>EACH</v>
          </cell>
          <cell r="D2873" t="str">
            <v>CATCH BASIN, NO. 7, AS PER PLAN</v>
          </cell>
          <cell r="G2873">
            <v>0</v>
          </cell>
        </row>
        <row r="2874">
          <cell r="A2874" t="str">
            <v>611E98410</v>
          </cell>
          <cell r="C2874" t="str">
            <v>EACH</v>
          </cell>
          <cell r="D2874" t="str">
            <v>CATCH BASIN, NO. 8</v>
          </cell>
          <cell r="G2874">
            <v>0</v>
          </cell>
        </row>
        <row r="2875">
          <cell r="A2875" t="str">
            <v>611E98411</v>
          </cell>
          <cell r="C2875" t="str">
            <v>EACH</v>
          </cell>
          <cell r="D2875" t="str">
            <v>CATCH BASIN, NO. 8, AS PER PLAN</v>
          </cell>
          <cell r="G2875">
            <v>0</v>
          </cell>
        </row>
        <row r="2876">
          <cell r="A2876" t="str">
            <v>611E98430</v>
          </cell>
          <cell r="C2876" t="str">
            <v>EACH</v>
          </cell>
          <cell r="D2876" t="str">
            <v>CATCH BASIN, NO. 8 WITHOUT APRON</v>
          </cell>
          <cell r="G2876">
            <v>0</v>
          </cell>
        </row>
        <row r="2877">
          <cell r="A2877" t="str">
            <v>611E98434</v>
          </cell>
          <cell r="C2877" t="str">
            <v>EACH</v>
          </cell>
          <cell r="D2877" t="str">
            <v>CATCH BASIN, NO. 8A</v>
          </cell>
          <cell r="G2877">
            <v>0</v>
          </cell>
        </row>
        <row r="2878">
          <cell r="A2878" t="str">
            <v>611E98435</v>
          </cell>
          <cell r="C2878" t="str">
            <v>EACH</v>
          </cell>
          <cell r="D2878" t="str">
            <v>CATCH BASIN, NO. 8A, AS PER PLAN</v>
          </cell>
          <cell r="G2878">
            <v>0</v>
          </cell>
        </row>
        <row r="2879">
          <cell r="A2879" t="str">
            <v>611E98444</v>
          </cell>
          <cell r="C2879" t="str">
            <v>EACH</v>
          </cell>
          <cell r="D2879" t="str">
            <v>CATCH BASIN, NO. 8A WITHOUT APRON</v>
          </cell>
          <cell r="G2879">
            <v>0</v>
          </cell>
        </row>
        <row r="2880">
          <cell r="A2880" t="str">
            <v>611E98450</v>
          </cell>
          <cell r="C2880" t="str">
            <v>EACH</v>
          </cell>
          <cell r="D2880" t="str">
            <v>CATCH BASIN, NO. 2-2A</v>
          </cell>
          <cell r="G2880">
            <v>0</v>
          </cell>
        </row>
        <row r="2881">
          <cell r="A2881" t="str">
            <v>611E98451</v>
          </cell>
          <cell r="C2881" t="str">
            <v>EACH</v>
          </cell>
          <cell r="D2881" t="str">
            <v>CATCH BASIN, NO. 2-2A, AS PER PLAN</v>
          </cell>
          <cell r="G2881">
            <v>0</v>
          </cell>
        </row>
        <row r="2882">
          <cell r="A2882" t="str">
            <v>611E98470</v>
          </cell>
          <cell r="C2882" t="str">
            <v>EACH</v>
          </cell>
          <cell r="D2882" t="str">
            <v>CATCH BASIN, NO. 2-2B</v>
          </cell>
          <cell r="G2882">
            <v>0</v>
          </cell>
        </row>
        <row r="2883">
          <cell r="A2883" t="str">
            <v>611E98471</v>
          </cell>
          <cell r="C2883" t="str">
            <v>EACH</v>
          </cell>
          <cell r="D2883" t="str">
            <v>CATCH BASIN, NO. 2-2B, AS PER PLAN</v>
          </cell>
          <cell r="G2883">
            <v>0</v>
          </cell>
        </row>
        <row r="2884">
          <cell r="A2884" t="str">
            <v>611E98480</v>
          </cell>
          <cell r="C2884" t="str">
            <v>EACH</v>
          </cell>
          <cell r="D2884" t="str">
            <v>CATCH BASIN, NO. 2-2B WITH BICYCLE SAFE GRATE</v>
          </cell>
          <cell r="G2884">
            <v>0</v>
          </cell>
        </row>
        <row r="2885">
          <cell r="A2885" t="str">
            <v>611E98500</v>
          </cell>
          <cell r="C2885" t="str">
            <v>EACH</v>
          </cell>
          <cell r="D2885" t="str">
            <v>CATCH BASIN, NO. 2-2B WITH APRON</v>
          </cell>
          <cell r="G2885">
            <v>0</v>
          </cell>
        </row>
        <row r="2886">
          <cell r="A2886" t="str">
            <v>611E98504</v>
          </cell>
          <cell r="C2886" t="str">
            <v>EACH</v>
          </cell>
          <cell r="D2886" t="str">
            <v>CATCH BASIN, NO. 2-2C</v>
          </cell>
          <cell r="G2886">
            <v>0</v>
          </cell>
        </row>
        <row r="2887">
          <cell r="A2887" t="str">
            <v>611E98505</v>
          </cell>
          <cell r="C2887" t="str">
            <v>EACH</v>
          </cell>
          <cell r="D2887" t="str">
            <v>CATCH BASIN, NO. 2-2C, AS PER PLAN</v>
          </cell>
          <cell r="G2887">
            <v>0</v>
          </cell>
        </row>
        <row r="2888">
          <cell r="A2888" t="str">
            <v>611E98510</v>
          </cell>
          <cell r="C2888" t="str">
            <v>EACH</v>
          </cell>
          <cell r="D2888" t="str">
            <v>CATCH BASIN, NO. 2-3</v>
          </cell>
          <cell r="G2888">
            <v>0</v>
          </cell>
        </row>
        <row r="2889">
          <cell r="A2889" t="str">
            <v>611E98511</v>
          </cell>
          <cell r="C2889" t="str">
            <v>EACH</v>
          </cell>
          <cell r="D2889" t="str">
            <v>CATCH BASIN, NO. 2-3, AS PER PLAN</v>
          </cell>
          <cell r="G2889">
            <v>0</v>
          </cell>
        </row>
        <row r="2890">
          <cell r="A2890" t="str">
            <v>611E98520</v>
          </cell>
          <cell r="C2890" t="str">
            <v>EACH</v>
          </cell>
          <cell r="D2890" t="str">
            <v>CATCH BASIN, NO. 2-3 WITH BICYCLE SAFE GRATE</v>
          </cell>
          <cell r="G2890">
            <v>0</v>
          </cell>
        </row>
        <row r="2891">
          <cell r="A2891" t="str">
            <v>611E98540</v>
          </cell>
          <cell r="C2891" t="str">
            <v>EACH</v>
          </cell>
          <cell r="D2891" t="str">
            <v>CATCH BASIN, NO. 2-4</v>
          </cell>
          <cell r="G2891">
            <v>0</v>
          </cell>
        </row>
        <row r="2892">
          <cell r="A2892" t="str">
            <v>611E98541</v>
          </cell>
          <cell r="C2892" t="str">
            <v>EACH</v>
          </cell>
          <cell r="D2892" t="str">
            <v>CATCH BASIN, NO. 2-4, AS PER PLAN</v>
          </cell>
          <cell r="G2892">
            <v>0</v>
          </cell>
        </row>
        <row r="2893">
          <cell r="A2893" t="str">
            <v>611E98550</v>
          </cell>
          <cell r="C2893" t="str">
            <v>EACH</v>
          </cell>
          <cell r="D2893" t="str">
            <v>CATCH BASIN, NO. 2-4 WITH BICYCLE SAFE GRATE</v>
          </cell>
          <cell r="G2893">
            <v>0</v>
          </cell>
        </row>
        <row r="2894">
          <cell r="A2894" t="str">
            <v>611E98570</v>
          </cell>
          <cell r="C2894" t="str">
            <v>EACH</v>
          </cell>
          <cell r="D2894" t="str">
            <v>CATCH BASIN, NO. 2-5</v>
          </cell>
          <cell r="G2894">
            <v>0</v>
          </cell>
        </row>
        <row r="2895">
          <cell r="A2895" t="str">
            <v>611E98571</v>
          </cell>
          <cell r="C2895" t="str">
            <v>EACH</v>
          </cell>
          <cell r="D2895" t="str">
            <v>CATCH BASIN, NO. 2-5, AS PER PLAN</v>
          </cell>
          <cell r="G2895">
            <v>0</v>
          </cell>
        </row>
        <row r="2896">
          <cell r="A2896" t="str">
            <v>611E98580</v>
          </cell>
          <cell r="C2896" t="str">
            <v>EACH</v>
          </cell>
          <cell r="D2896" t="str">
            <v>CATCH BASIN, NO. 2-5 WITH BICYCLE SAFE GRATE</v>
          </cell>
          <cell r="G2896">
            <v>0</v>
          </cell>
        </row>
        <row r="2897">
          <cell r="A2897" t="str">
            <v>611E98600</v>
          </cell>
          <cell r="C2897" t="str">
            <v>EACH</v>
          </cell>
          <cell r="D2897" t="str">
            <v>CATCH BASIN, NO. 2-6</v>
          </cell>
          <cell r="G2897">
            <v>0</v>
          </cell>
        </row>
        <row r="2898">
          <cell r="A2898" t="str">
            <v>611E98601</v>
          </cell>
          <cell r="C2898" t="str">
            <v>EACH</v>
          </cell>
          <cell r="D2898" t="str">
            <v>CATCH BASIN, NO. 2-6, AS PER PLAN</v>
          </cell>
          <cell r="G2898">
            <v>0</v>
          </cell>
        </row>
        <row r="2899">
          <cell r="A2899" t="str">
            <v>611E98610</v>
          </cell>
          <cell r="C2899" t="str">
            <v>EACH</v>
          </cell>
          <cell r="D2899" t="str">
            <v>CATCH BASIN, NO. 2-6 WITH BICYCLE SAFE GRATE</v>
          </cell>
          <cell r="G2899">
            <v>0</v>
          </cell>
        </row>
        <row r="2900">
          <cell r="A2900" t="str">
            <v>611E98630</v>
          </cell>
          <cell r="C2900" t="str">
            <v>EACH</v>
          </cell>
          <cell r="D2900" t="str">
            <v>CATCH BASIN ADJUSTED TO GRADE</v>
          </cell>
          <cell r="G2900">
            <v>0</v>
          </cell>
        </row>
        <row r="2901">
          <cell r="A2901" t="str">
            <v>611E98631</v>
          </cell>
          <cell r="C2901" t="str">
            <v>EACH</v>
          </cell>
          <cell r="D2901" t="str">
            <v>CATCH BASIN ADJUSTED TO GRADE, AS PER PLAN</v>
          </cell>
          <cell r="G2901">
            <v>0</v>
          </cell>
        </row>
        <row r="2902">
          <cell r="A2902" t="str">
            <v>611E98634</v>
          </cell>
          <cell r="C2902" t="str">
            <v>EACH</v>
          </cell>
          <cell r="D2902" t="str">
            <v>CATCH BASIN RECONSTRUCTED TO GRADE</v>
          </cell>
          <cell r="G2902">
            <v>0</v>
          </cell>
        </row>
        <row r="2903">
          <cell r="A2903" t="str">
            <v>611E98635</v>
          </cell>
          <cell r="C2903" t="str">
            <v>EACH</v>
          </cell>
          <cell r="D2903" t="str">
            <v>CATCH BASIN RECONSTRUCTED TO GRADE, AS PER PLAN</v>
          </cell>
          <cell r="G2903">
            <v>0</v>
          </cell>
        </row>
        <row r="2904">
          <cell r="A2904" t="str">
            <v>611E98640</v>
          </cell>
          <cell r="C2904" t="str">
            <v>EACH</v>
          </cell>
          <cell r="D2904" t="str">
            <v>CATCH BASIN FRAME</v>
          </cell>
          <cell r="G2904">
            <v>0</v>
          </cell>
        </row>
        <row r="2905">
          <cell r="A2905" t="str">
            <v>611E98644</v>
          </cell>
          <cell r="C2905" t="str">
            <v>EACH</v>
          </cell>
          <cell r="D2905" t="str">
            <v>CATCH BASIN GRATE</v>
          </cell>
          <cell r="G2905">
            <v>0</v>
          </cell>
        </row>
        <row r="2906">
          <cell r="A2906" t="str">
            <v>611E98645</v>
          </cell>
          <cell r="C2906" t="str">
            <v>EACH</v>
          </cell>
          <cell r="D2906" t="str">
            <v>CATCH BASIN GRATE, AS PER PLAN</v>
          </cell>
          <cell r="G2906">
            <v>0</v>
          </cell>
        </row>
        <row r="2907">
          <cell r="A2907" t="str">
            <v>611E98650</v>
          </cell>
          <cell r="C2907" t="str">
            <v>EACH</v>
          </cell>
          <cell r="D2907" t="str">
            <v>CATCH BASIN FRAME AND GRATE</v>
          </cell>
          <cell r="G2907">
            <v>0</v>
          </cell>
        </row>
        <row r="2908">
          <cell r="A2908" t="str">
            <v>611E98651</v>
          </cell>
          <cell r="C2908" t="str">
            <v>EACH</v>
          </cell>
          <cell r="D2908" t="str">
            <v>CATCH BASIN FRAME AND GRATE, AS PER PLAN</v>
          </cell>
          <cell r="G2908">
            <v>0</v>
          </cell>
        </row>
        <row r="2909">
          <cell r="A2909" t="str">
            <v>611E98690</v>
          </cell>
          <cell r="C2909" t="str">
            <v>EACH</v>
          </cell>
          <cell r="D2909" t="str">
            <v>CATCH BASIN, MISC.:</v>
          </cell>
          <cell r="F2909" t="str">
            <v>ADD SUPPLEMENTAL DESCRIPTION</v>
          </cell>
          <cell r="G2909">
            <v>1</v>
          </cell>
        </row>
        <row r="2910">
          <cell r="A2910" t="str">
            <v>611E98700</v>
          </cell>
          <cell r="C2910" t="str">
            <v>EACH</v>
          </cell>
          <cell r="D2910" t="str">
            <v>INLET, SIDE DITCH</v>
          </cell>
          <cell r="G2910">
            <v>0</v>
          </cell>
        </row>
        <row r="2911">
          <cell r="A2911" t="str">
            <v>611E98701</v>
          </cell>
          <cell r="C2911" t="str">
            <v>EACH</v>
          </cell>
          <cell r="D2911" t="str">
            <v>INLET, SIDE DITCH, AS PER PLAN</v>
          </cell>
          <cell r="G2911">
            <v>0</v>
          </cell>
        </row>
        <row r="2912">
          <cell r="A2912" t="str">
            <v>611E98710</v>
          </cell>
          <cell r="C2912" t="str">
            <v>EACH</v>
          </cell>
          <cell r="D2912" t="str">
            <v>INLET, NO. 2-6</v>
          </cell>
          <cell r="G2912">
            <v>0</v>
          </cell>
        </row>
        <row r="2913">
          <cell r="A2913" t="str">
            <v>611E98711</v>
          </cell>
          <cell r="C2913" t="str">
            <v>EACH</v>
          </cell>
          <cell r="D2913" t="str">
            <v>INLET, NO. 2-6, AS PER PLAN</v>
          </cell>
          <cell r="G2913">
            <v>0</v>
          </cell>
        </row>
        <row r="2914">
          <cell r="A2914" t="str">
            <v>611E98720</v>
          </cell>
          <cell r="C2914" t="str">
            <v>EACH</v>
          </cell>
          <cell r="D2914" t="str">
            <v>INLET, NO. 2-8</v>
          </cell>
          <cell r="G2914">
            <v>0</v>
          </cell>
        </row>
        <row r="2915">
          <cell r="A2915" t="str">
            <v>611E98721</v>
          </cell>
          <cell r="C2915" t="str">
            <v>EACH</v>
          </cell>
          <cell r="D2915" t="str">
            <v>INLET, NO. 2-8, AS PER PLAN</v>
          </cell>
          <cell r="G2915">
            <v>0</v>
          </cell>
        </row>
        <row r="2916">
          <cell r="A2916" t="str">
            <v>611E98730</v>
          </cell>
          <cell r="C2916" t="str">
            <v>EACH</v>
          </cell>
          <cell r="D2916" t="str">
            <v>INLET, NO. 2-10</v>
          </cell>
          <cell r="F2916"/>
          <cell r="G2916">
            <v>0</v>
          </cell>
        </row>
        <row r="2917">
          <cell r="A2917" t="str">
            <v>611E98731</v>
          </cell>
          <cell r="C2917" t="str">
            <v>EACH</v>
          </cell>
          <cell r="D2917" t="str">
            <v>INLET, NO. 2-10, AS PER PLAN</v>
          </cell>
          <cell r="G2917">
            <v>0</v>
          </cell>
        </row>
        <row r="2918">
          <cell r="A2918" t="str">
            <v>611E98740</v>
          </cell>
          <cell r="C2918" t="str">
            <v>EACH</v>
          </cell>
          <cell r="D2918" t="str">
            <v>INLET, NO. 2-12</v>
          </cell>
          <cell r="G2918">
            <v>0</v>
          </cell>
        </row>
        <row r="2919">
          <cell r="A2919" t="str">
            <v>611E98741</v>
          </cell>
          <cell r="C2919" t="str">
            <v>EACH</v>
          </cell>
          <cell r="D2919" t="str">
            <v>INLET, NO. 2-12, AS PER PLAN</v>
          </cell>
          <cell r="G2919">
            <v>0</v>
          </cell>
        </row>
        <row r="2920">
          <cell r="A2920" t="str">
            <v>611E98750</v>
          </cell>
          <cell r="C2920" t="str">
            <v>EACH</v>
          </cell>
          <cell r="D2920" t="str">
            <v>INLET, NO. 2-14</v>
          </cell>
          <cell r="G2920">
            <v>0</v>
          </cell>
        </row>
        <row r="2921">
          <cell r="A2921" t="str">
            <v>611E98751</v>
          </cell>
          <cell r="C2921" t="str">
            <v>EACH</v>
          </cell>
          <cell r="D2921" t="str">
            <v>INLET, NO. 2-14, AS PER PLAN</v>
          </cell>
          <cell r="G2921">
            <v>0</v>
          </cell>
        </row>
        <row r="2922">
          <cell r="A2922" t="str">
            <v>611E98760</v>
          </cell>
          <cell r="C2922" t="str">
            <v>EACH</v>
          </cell>
          <cell r="D2922" t="str">
            <v>INLET, NO. 2-16</v>
          </cell>
          <cell r="G2922">
            <v>0</v>
          </cell>
        </row>
        <row r="2923">
          <cell r="A2923" t="str">
            <v>611E98770</v>
          </cell>
          <cell r="C2923" t="str">
            <v>EACH</v>
          </cell>
          <cell r="D2923" t="str">
            <v>INLET, NO. 2-18</v>
          </cell>
          <cell r="G2923">
            <v>0</v>
          </cell>
        </row>
        <row r="2924">
          <cell r="A2924" t="str">
            <v>611E98771</v>
          </cell>
          <cell r="C2924" t="str">
            <v>EACH</v>
          </cell>
          <cell r="D2924" t="str">
            <v>INLET, NO. 2-18, AS PER PLAN</v>
          </cell>
          <cell r="G2924">
            <v>0</v>
          </cell>
        </row>
        <row r="2925">
          <cell r="A2925" t="str">
            <v>611E98780</v>
          </cell>
          <cell r="C2925" t="str">
            <v>EACH</v>
          </cell>
          <cell r="D2925" t="str">
            <v>INLET, NO. 2-20</v>
          </cell>
          <cell r="G2925">
            <v>0</v>
          </cell>
        </row>
        <row r="2926">
          <cell r="A2926" t="str">
            <v>611E98781</v>
          </cell>
          <cell r="C2926" t="str">
            <v>EACH</v>
          </cell>
          <cell r="D2926" t="str">
            <v>INLET, NO. 2-20, AS PER PLAN</v>
          </cell>
          <cell r="G2926">
            <v>0</v>
          </cell>
        </row>
        <row r="2927">
          <cell r="A2927" t="str">
            <v>611E98790</v>
          </cell>
          <cell r="C2927" t="str">
            <v>EACH</v>
          </cell>
          <cell r="D2927" t="str">
            <v>INLET, NO. 3A</v>
          </cell>
          <cell r="G2927">
            <v>0</v>
          </cell>
        </row>
        <row r="2928">
          <cell r="A2928" t="str">
            <v>611E98791</v>
          </cell>
          <cell r="C2928" t="str">
            <v>EACH</v>
          </cell>
          <cell r="D2928" t="str">
            <v>INLET, NO. 3A, AS PER PLAN</v>
          </cell>
          <cell r="G2928">
            <v>0</v>
          </cell>
        </row>
        <row r="2929">
          <cell r="A2929" t="str">
            <v>611E98794</v>
          </cell>
          <cell r="C2929" t="str">
            <v>EACH</v>
          </cell>
          <cell r="D2929" t="str">
            <v>INLET, NO. 3A50</v>
          </cell>
          <cell r="G2929">
            <v>0</v>
          </cell>
        </row>
        <row r="2930">
          <cell r="A2930" t="str">
            <v>611E98795</v>
          </cell>
          <cell r="C2930" t="str">
            <v>EACH</v>
          </cell>
          <cell r="D2930" t="str">
            <v>INLET, NO. 3A50, AS PER PLAN</v>
          </cell>
          <cell r="G2930">
            <v>0</v>
          </cell>
        </row>
        <row r="2931">
          <cell r="A2931" t="str">
            <v>611E98800</v>
          </cell>
          <cell r="C2931" t="str">
            <v>EACH</v>
          </cell>
          <cell r="D2931" t="str">
            <v>INLET, NO. 3B</v>
          </cell>
          <cell r="G2931">
            <v>0</v>
          </cell>
        </row>
        <row r="2932">
          <cell r="A2932" t="str">
            <v>611E98801</v>
          </cell>
          <cell r="C2932" t="str">
            <v>EACH</v>
          </cell>
          <cell r="D2932" t="str">
            <v>INLET, NO. 3B, AS PER PLAN</v>
          </cell>
          <cell r="G2932">
            <v>0</v>
          </cell>
        </row>
        <row r="2933">
          <cell r="A2933" t="str">
            <v>611E98804</v>
          </cell>
          <cell r="C2933" t="str">
            <v>EACH</v>
          </cell>
          <cell r="D2933" t="str">
            <v>INLET, NO. 3B50</v>
          </cell>
          <cell r="G2933">
            <v>0</v>
          </cell>
        </row>
        <row r="2934">
          <cell r="A2934" t="str">
            <v>611E98805</v>
          </cell>
          <cell r="C2934" t="str">
            <v>EACH</v>
          </cell>
          <cell r="D2934" t="str">
            <v>INLET, NO. 3B50, AS PER PLAN</v>
          </cell>
          <cell r="G2934">
            <v>0</v>
          </cell>
        </row>
        <row r="2935">
          <cell r="A2935" t="str">
            <v>611E98810</v>
          </cell>
          <cell r="C2935" t="str">
            <v>EACH</v>
          </cell>
          <cell r="D2935" t="str">
            <v>INLET, NO. 3C</v>
          </cell>
          <cell r="G2935">
            <v>0</v>
          </cell>
        </row>
        <row r="2936">
          <cell r="A2936" t="str">
            <v>611E98811</v>
          </cell>
          <cell r="C2936" t="str">
            <v>EACH</v>
          </cell>
          <cell r="D2936" t="str">
            <v>INLET, NO. 3C, AS PER PLAN</v>
          </cell>
          <cell r="G2936">
            <v>0</v>
          </cell>
        </row>
        <row r="2937">
          <cell r="A2937" t="str">
            <v>611E98814</v>
          </cell>
          <cell r="C2937" t="str">
            <v>EACH</v>
          </cell>
          <cell r="D2937" t="str">
            <v>INLET, NO. 3C50</v>
          </cell>
          <cell r="G2937">
            <v>0</v>
          </cell>
        </row>
        <row r="2938">
          <cell r="A2938" t="str">
            <v>611E98815</v>
          </cell>
          <cell r="C2938" t="str">
            <v>EACH</v>
          </cell>
          <cell r="D2938" t="str">
            <v>INLET, NO. 3C50, AS PER PLAN</v>
          </cell>
          <cell r="G2938">
            <v>0</v>
          </cell>
        </row>
        <row r="2939">
          <cell r="A2939" t="str">
            <v>611E98820</v>
          </cell>
          <cell r="C2939" t="str">
            <v>EACH</v>
          </cell>
          <cell r="D2939" t="str">
            <v>INLET, NO. 3D</v>
          </cell>
          <cell r="G2939">
            <v>0</v>
          </cell>
        </row>
        <row r="2940">
          <cell r="A2940" t="str">
            <v>611E98821</v>
          </cell>
          <cell r="C2940" t="str">
            <v>EACH</v>
          </cell>
          <cell r="D2940" t="str">
            <v>INLET, NO. 3D, AS PER PLAN</v>
          </cell>
          <cell r="G2940">
            <v>0</v>
          </cell>
        </row>
        <row r="2941">
          <cell r="A2941" t="str">
            <v>611E98824</v>
          </cell>
          <cell r="C2941" t="str">
            <v>EACH</v>
          </cell>
          <cell r="D2941" t="str">
            <v>INLET, NO. 3D50</v>
          </cell>
          <cell r="G2941">
            <v>0</v>
          </cell>
        </row>
        <row r="2942">
          <cell r="A2942" t="str">
            <v>611E98825</v>
          </cell>
          <cell r="C2942" t="str">
            <v>EACH</v>
          </cell>
          <cell r="D2942" t="str">
            <v>INLET, NO. 3D50, AS PER PLAN</v>
          </cell>
          <cell r="G2942">
            <v>0</v>
          </cell>
        </row>
        <row r="2943">
          <cell r="A2943" t="str">
            <v>611E98830</v>
          </cell>
          <cell r="C2943" t="str">
            <v>EACH</v>
          </cell>
          <cell r="D2943" t="str">
            <v>INLET, NO. 3E</v>
          </cell>
          <cell r="G2943">
            <v>0</v>
          </cell>
        </row>
        <row r="2944">
          <cell r="A2944" t="str">
            <v>611E98840</v>
          </cell>
          <cell r="C2944" t="str">
            <v>EACH</v>
          </cell>
          <cell r="D2944" t="str">
            <v>INLET, NO. 2-A-6</v>
          </cell>
          <cell r="G2944">
            <v>0</v>
          </cell>
        </row>
        <row r="2945">
          <cell r="A2945" t="str">
            <v>611E98841</v>
          </cell>
          <cell r="C2945" t="str">
            <v>EACH</v>
          </cell>
          <cell r="D2945" t="str">
            <v>INLET, NO. 2-A-6, AS PER PLAN</v>
          </cell>
          <cell r="G2945">
            <v>0</v>
          </cell>
        </row>
        <row r="2946">
          <cell r="A2946" t="str">
            <v>611E98850</v>
          </cell>
          <cell r="C2946" t="str">
            <v>EACH</v>
          </cell>
          <cell r="D2946" t="str">
            <v>INLET, NO. 2-A-8</v>
          </cell>
          <cell r="G2946">
            <v>0</v>
          </cell>
        </row>
        <row r="2947">
          <cell r="A2947" t="str">
            <v>611E98851</v>
          </cell>
          <cell r="C2947" t="str">
            <v>EACH</v>
          </cell>
          <cell r="D2947" t="str">
            <v>INLET, NO. 2-A-8, AS PER PLAN</v>
          </cell>
          <cell r="G2947">
            <v>0</v>
          </cell>
        </row>
        <row r="2948">
          <cell r="A2948" t="str">
            <v>611E98860</v>
          </cell>
          <cell r="C2948" t="str">
            <v>EACH</v>
          </cell>
          <cell r="D2948" t="str">
            <v>INLET, NO. 2-A-10</v>
          </cell>
          <cell r="G2948">
            <v>0</v>
          </cell>
        </row>
        <row r="2949">
          <cell r="A2949" t="str">
            <v>611E98861</v>
          </cell>
          <cell r="C2949" t="str">
            <v>EACH</v>
          </cell>
          <cell r="D2949" t="str">
            <v>INLET, NO. 2-A-10, AS PER PLAN</v>
          </cell>
          <cell r="G2949">
            <v>0</v>
          </cell>
        </row>
        <row r="2950">
          <cell r="A2950" t="str">
            <v>611E98870</v>
          </cell>
          <cell r="C2950" t="str">
            <v>EACH</v>
          </cell>
          <cell r="D2950" t="str">
            <v>INLET, NO. 2-A-12</v>
          </cell>
          <cell r="G2950">
            <v>0</v>
          </cell>
        </row>
        <row r="2951">
          <cell r="A2951" t="str">
            <v>611E98871</v>
          </cell>
          <cell r="C2951" t="str">
            <v>EACH</v>
          </cell>
          <cell r="D2951" t="str">
            <v>INLET, NO. 2-A-12, AS PER PLAN</v>
          </cell>
          <cell r="G2951">
            <v>0</v>
          </cell>
        </row>
        <row r="2952">
          <cell r="A2952" t="str">
            <v>611E98880</v>
          </cell>
          <cell r="C2952" t="str">
            <v>EACH</v>
          </cell>
          <cell r="D2952" t="str">
            <v>INLET, NO. 2-A-14</v>
          </cell>
          <cell r="G2952">
            <v>0</v>
          </cell>
        </row>
        <row r="2953">
          <cell r="A2953" t="str">
            <v>611E98881</v>
          </cell>
          <cell r="C2953" t="str">
            <v>EACH</v>
          </cell>
          <cell r="D2953" t="str">
            <v>INLET, NO. 2-A-14, AS PER PLAN</v>
          </cell>
          <cell r="G2953">
            <v>0</v>
          </cell>
        </row>
        <row r="2954">
          <cell r="A2954" t="str">
            <v>611E98890</v>
          </cell>
          <cell r="C2954" t="str">
            <v>EACH</v>
          </cell>
          <cell r="D2954" t="str">
            <v>INLET, NO. 2-A-16</v>
          </cell>
          <cell r="G2954">
            <v>0</v>
          </cell>
        </row>
        <row r="2955">
          <cell r="A2955" t="str">
            <v>611E98891</v>
          </cell>
          <cell r="C2955" t="str">
            <v>EACH</v>
          </cell>
          <cell r="D2955" t="str">
            <v>INLET, NO. 2-A-16, AS PER PLAN</v>
          </cell>
          <cell r="G2955">
            <v>0</v>
          </cell>
        </row>
        <row r="2956">
          <cell r="A2956" t="str">
            <v>611E99000</v>
          </cell>
          <cell r="C2956" t="str">
            <v>EACH</v>
          </cell>
          <cell r="D2956" t="str">
            <v>INLET, NO. 2-A-18</v>
          </cell>
          <cell r="G2956">
            <v>0</v>
          </cell>
        </row>
        <row r="2957">
          <cell r="A2957" t="str">
            <v>611E99001</v>
          </cell>
          <cell r="C2957" t="str">
            <v>EACH</v>
          </cell>
          <cell r="D2957" t="str">
            <v>INLET, NO. 2-A-18, AS PER PLAN</v>
          </cell>
          <cell r="G2957">
            <v>0</v>
          </cell>
        </row>
        <row r="2958">
          <cell r="A2958" t="str">
            <v>611E99010</v>
          </cell>
          <cell r="C2958" t="str">
            <v>EACH</v>
          </cell>
          <cell r="D2958" t="str">
            <v>INLET, NO. 2-A-20</v>
          </cell>
          <cell r="G2958">
            <v>0</v>
          </cell>
        </row>
        <row r="2959">
          <cell r="A2959" t="str">
            <v>611E99050</v>
          </cell>
          <cell r="C2959" t="str">
            <v>EACH</v>
          </cell>
          <cell r="D2959" t="str">
            <v>BARRIER MEDIAN INLET, SINGLE SLOPE, TYPE 915A</v>
          </cell>
          <cell r="G2959">
            <v>0</v>
          </cell>
        </row>
        <row r="2960">
          <cell r="A2960" t="str">
            <v>611E99054</v>
          </cell>
          <cell r="C2960" t="str">
            <v>EACH</v>
          </cell>
          <cell r="D2960" t="str">
            <v>BARRIER MEDIAN INLET, SINGLE SLOPE, TYPE 915B</v>
          </cell>
          <cell r="G2960">
            <v>0</v>
          </cell>
        </row>
        <row r="2961">
          <cell r="A2961" t="str">
            <v>611E99055</v>
          </cell>
          <cell r="C2961" t="str">
            <v>EACH</v>
          </cell>
          <cell r="D2961" t="str">
            <v>BARRIER MEDIAN INLET, SINGLE SLOPE, TYPE 915B, AS PER PLAN</v>
          </cell>
          <cell r="G2961">
            <v>0</v>
          </cell>
        </row>
        <row r="2962">
          <cell r="A2962" t="str">
            <v>611E99060</v>
          </cell>
          <cell r="C2962" t="str">
            <v>EACH</v>
          </cell>
          <cell r="D2962" t="str">
            <v>BARRIER MEDIAN INLET, SINGLE SLOPE, TYPE 915B1</v>
          </cell>
          <cell r="G2962">
            <v>0</v>
          </cell>
        </row>
        <row r="2963">
          <cell r="A2963" t="str">
            <v>611E99061</v>
          </cell>
          <cell r="C2963" t="str">
            <v>EACH</v>
          </cell>
          <cell r="D2963" t="str">
            <v>BARRIER MEDIAN INLET, SINGLE SLOPE, TYPE 915B1, AS PER PLAN</v>
          </cell>
          <cell r="G2963">
            <v>0</v>
          </cell>
        </row>
        <row r="2964">
          <cell r="A2964" t="str">
            <v>611E99064</v>
          </cell>
          <cell r="C2964" t="str">
            <v>EACH</v>
          </cell>
          <cell r="D2964" t="str">
            <v>BARRIER MEDIAN INLET, SINGLE SLOPE, TYPE 915C</v>
          </cell>
          <cell r="G2964">
            <v>0</v>
          </cell>
        </row>
        <row r="2965">
          <cell r="A2965" t="str">
            <v>611E99065</v>
          </cell>
          <cell r="C2965" t="str">
            <v>EACH</v>
          </cell>
          <cell r="D2965" t="str">
            <v>BARRIER MEDIAN INLET, SINGLE SLOPE, TYPE 915C, AS PER PLAN</v>
          </cell>
          <cell r="G2965">
            <v>0</v>
          </cell>
        </row>
        <row r="2966">
          <cell r="A2966" t="str">
            <v>611E99070</v>
          </cell>
          <cell r="C2966" t="str">
            <v>EACH</v>
          </cell>
          <cell r="D2966" t="str">
            <v>BARRIER MEDIAN INLET, SINGLE SLOPE, TYPE 915C1</v>
          </cell>
          <cell r="G2966">
            <v>0</v>
          </cell>
        </row>
        <row r="2967">
          <cell r="A2967" t="str">
            <v>611E99071</v>
          </cell>
          <cell r="C2967" t="str">
            <v>EACH</v>
          </cell>
          <cell r="D2967" t="str">
            <v>BARRIER MEDIAN INLET, SINGLE SLOPE, TYPE 915C1, AS PER PLAN</v>
          </cell>
          <cell r="G2967">
            <v>0</v>
          </cell>
        </row>
        <row r="2968">
          <cell r="A2968" t="str">
            <v>611E99074</v>
          </cell>
          <cell r="C2968" t="str">
            <v>EACH</v>
          </cell>
          <cell r="D2968" t="str">
            <v>BARRIER INLET, SINGLE SLOPE, TYPE D</v>
          </cell>
          <cell r="G2968">
            <v>0</v>
          </cell>
        </row>
        <row r="2969">
          <cell r="A2969" t="str">
            <v>611E99075</v>
          </cell>
          <cell r="C2969" t="str">
            <v>EACH</v>
          </cell>
          <cell r="D2969" t="str">
            <v>BARRIER INLET, SINGLE SLOPE, TYPE D, AS PER PLAN</v>
          </cell>
          <cell r="G2969">
            <v>0</v>
          </cell>
        </row>
        <row r="2970">
          <cell r="A2970" t="str">
            <v>611E99084</v>
          </cell>
          <cell r="C2970" t="str">
            <v>EACH</v>
          </cell>
          <cell r="D2970" t="str">
            <v>INLET, NO. 3 FOR SINGLE SLOPE BARRIER, TYPE A</v>
          </cell>
          <cell r="G2970">
            <v>0</v>
          </cell>
        </row>
        <row r="2971">
          <cell r="A2971" t="str">
            <v>611E99090</v>
          </cell>
          <cell r="C2971" t="str">
            <v>EACH</v>
          </cell>
          <cell r="D2971" t="str">
            <v>INLET, NO. 3 FOR SINGLE SLOPE BARRIER, TYPE A1</v>
          </cell>
          <cell r="G2971">
            <v>0</v>
          </cell>
        </row>
        <row r="2972">
          <cell r="A2972" t="str">
            <v>611E99094</v>
          </cell>
          <cell r="C2972" t="str">
            <v>EACH</v>
          </cell>
          <cell r="D2972" t="str">
            <v>INLET, NO. 3 FOR SINGLE SLOPE BARRIER, TYPE B</v>
          </cell>
          <cell r="G2972">
            <v>0</v>
          </cell>
        </row>
        <row r="2973">
          <cell r="A2973" t="str">
            <v>611E99095</v>
          </cell>
          <cell r="C2973" t="str">
            <v>EACH</v>
          </cell>
          <cell r="D2973" t="str">
            <v>INLET, NO. 3 FOR SINGLE SLOPE BARRIER, TYPE B, AS PER PLAN</v>
          </cell>
          <cell r="G2973">
            <v>0</v>
          </cell>
        </row>
        <row r="2974">
          <cell r="A2974" t="str">
            <v>611E99100</v>
          </cell>
          <cell r="C2974" t="str">
            <v>EACH</v>
          </cell>
          <cell r="D2974" t="str">
            <v>INLET, NO. 3 FOR SINGLE SLOPE BARRIER, TYPE B1</v>
          </cell>
          <cell r="G2974">
            <v>0</v>
          </cell>
        </row>
        <row r="2975">
          <cell r="A2975" t="str">
            <v>611E99101</v>
          </cell>
          <cell r="C2975" t="str">
            <v>EACH</v>
          </cell>
          <cell r="D2975" t="str">
            <v>INLET, NO. 3 FOR SINGLE SLOPE BARRIER, TYPE B1, AS PER PLAN</v>
          </cell>
          <cell r="G2975">
            <v>0</v>
          </cell>
        </row>
        <row r="2976">
          <cell r="A2976" t="str">
            <v>611E99104</v>
          </cell>
          <cell r="C2976" t="str">
            <v>EACH</v>
          </cell>
          <cell r="D2976" t="str">
            <v>INLET, NO. 3 FOR SINGLE SLOPE BARRIER, TYPE C</v>
          </cell>
          <cell r="G2976">
            <v>0</v>
          </cell>
        </row>
        <row r="2977">
          <cell r="A2977" t="str">
            <v>611E99105</v>
          </cell>
          <cell r="C2977" t="str">
            <v>EACH</v>
          </cell>
          <cell r="D2977" t="str">
            <v>INLET, NO. 3 FOR SINGLE SLOPE BARRIER, TYPE C, AS PER PLAN</v>
          </cell>
          <cell r="G2977">
            <v>0</v>
          </cell>
        </row>
        <row r="2978">
          <cell r="A2978" t="str">
            <v>611E99110</v>
          </cell>
          <cell r="C2978" t="str">
            <v>EACH</v>
          </cell>
          <cell r="D2978" t="str">
            <v>INLET, NO. 3 FOR SINGLE SLOPE BARRIER, TYPE C1</v>
          </cell>
          <cell r="G2978">
            <v>0</v>
          </cell>
        </row>
        <row r="2979">
          <cell r="A2979" t="str">
            <v>611E99111</v>
          </cell>
          <cell r="C2979" t="str">
            <v>EACH</v>
          </cell>
          <cell r="D2979" t="str">
            <v>INLET, NO. 3 FOR SINGLE SLOPE BARRIER, TYPE C1, AS PER PLAN</v>
          </cell>
          <cell r="G2979">
            <v>0</v>
          </cell>
        </row>
        <row r="2980">
          <cell r="A2980" t="str">
            <v>611E99114</v>
          </cell>
          <cell r="C2980" t="str">
            <v>EACH</v>
          </cell>
          <cell r="D2980" t="str">
            <v>INLET, NO. 3 FOR SINGLE SLOPE BARRIER, TYPE D</v>
          </cell>
          <cell r="G2980">
            <v>0</v>
          </cell>
        </row>
        <row r="2981">
          <cell r="A2981" t="str">
            <v>611E99115</v>
          </cell>
          <cell r="C2981" t="str">
            <v>EACH</v>
          </cell>
          <cell r="D2981" t="str">
            <v>INLET, NO. 3 FOR SINGLE SLOPE BARRIER, TYPE D, AS PER PLAN</v>
          </cell>
          <cell r="G2981">
            <v>0</v>
          </cell>
        </row>
        <row r="2982">
          <cell r="A2982" t="str">
            <v>611E99120</v>
          </cell>
          <cell r="C2982" t="str">
            <v>EACH</v>
          </cell>
          <cell r="D2982" t="str">
            <v>INLET, NO. 4 FOR SINGLE SLOPE BARRIER, TYPE A</v>
          </cell>
          <cell r="G2982">
            <v>0</v>
          </cell>
        </row>
        <row r="2983">
          <cell r="A2983" t="str">
            <v>611E99121</v>
          </cell>
          <cell r="C2983" t="str">
            <v>EACH</v>
          </cell>
          <cell r="D2983" t="str">
            <v>INLET, NO. 4 FOR SINGLE SLOPE BARRIER, TYPE A, AS PER PLAN</v>
          </cell>
          <cell r="G2983">
            <v>0</v>
          </cell>
        </row>
        <row r="2984">
          <cell r="A2984" t="str">
            <v>611E99124</v>
          </cell>
          <cell r="C2984" t="str">
            <v>EACH</v>
          </cell>
          <cell r="D2984" t="str">
            <v>INLET, NO. 4 FOR SINGLE SLOPE BARRIER, TYPE A1</v>
          </cell>
          <cell r="G2984">
            <v>0</v>
          </cell>
        </row>
        <row r="2985">
          <cell r="A2985" t="str">
            <v>611E99130</v>
          </cell>
          <cell r="C2985" t="str">
            <v>EACH</v>
          </cell>
          <cell r="D2985" t="str">
            <v>INLET, NO. 4 FOR SINGLE SLOPE BARRIER, TYPE B</v>
          </cell>
          <cell r="G2985">
            <v>0</v>
          </cell>
        </row>
        <row r="2986">
          <cell r="A2986" t="str">
            <v>611E99131</v>
          </cell>
          <cell r="C2986" t="str">
            <v>EACH</v>
          </cell>
          <cell r="D2986" t="str">
            <v>INLET, NO. 4 FOR SINGLE SLOPE BARRIER, TYPE B, AS PER PLAN</v>
          </cell>
          <cell r="G2986">
            <v>0</v>
          </cell>
        </row>
        <row r="2987">
          <cell r="A2987" t="str">
            <v>611E99140</v>
          </cell>
          <cell r="C2987" t="str">
            <v>EACH</v>
          </cell>
          <cell r="D2987" t="str">
            <v>INLET, NO. 4 FOR SINGLE SLOPE BARRIER, TYPE B1</v>
          </cell>
          <cell r="G2987">
            <v>0</v>
          </cell>
        </row>
        <row r="2988">
          <cell r="A2988" t="str">
            <v>611E99150</v>
          </cell>
          <cell r="C2988" t="str">
            <v>EACH</v>
          </cell>
          <cell r="D2988" t="str">
            <v>INLET ADJUSTED TO GRADE</v>
          </cell>
          <cell r="G2988">
            <v>0</v>
          </cell>
        </row>
        <row r="2989">
          <cell r="A2989" t="str">
            <v>611E99151</v>
          </cell>
          <cell r="C2989" t="str">
            <v>EACH</v>
          </cell>
          <cell r="D2989" t="str">
            <v>INLET ADJUSTED TO GRADE, AS PER PLAN</v>
          </cell>
          <cell r="G2989">
            <v>0</v>
          </cell>
        </row>
        <row r="2990">
          <cell r="A2990" t="str">
            <v>611E99154</v>
          </cell>
          <cell r="C2990" t="str">
            <v>EACH</v>
          </cell>
          <cell r="D2990" t="str">
            <v>INLET RECONSTRUCTED TO GRADE</v>
          </cell>
          <cell r="G2990">
            <v>0</v>
          </cell>
        </row>
        <row r="2991">
          <cell r="A2991" t="str">
            <v>611E99155</v>
          </cell>
          <cell r="C2991" t="str">
            <v>EACH</v>
          </cell>
          <cell r="D2991" t="str">
            <v>INLET RECONSTRUCTED TO GRADE, AS PER PLAN</v>
          </cell>
          <cell r="G2991">
            <v>0</v>
          </cell>
        </row>
        <row r="2992">
          <cell r="A2992" t="str">
            <v>611E99160</v>
          </cell>
          <cell r="C2992" t="str">
            <v>EACH</v>
          </cell>
          <cell r="D2992" t="str">
            <v>INLET FRAME AND GRATE</v>
          </cell>
          <cell r="G2992">
            <v>0</v>
          </cell>
        </row>
        <row r="2993">
          <cell r="A2993" t="str">
            <v>611E99161</v>
          </cell>
          <cell r="C2993" t="str">
            <v>EACH</v>
          </cell>
          <cell r="D2993" t="str">
            <v>INLET FRAME AND GRATE, AS PER PLAN</v>
          </cell>
          <cell r="G2993">
            <v>0</v>
          </cell>
        </row>
        <row r="2994">
          <cell r="A2994" t="str">
            <v>611E99170</v>
          </cell>
          <cell r="C2994" t="str">
            <v>EACH</v>
          </cell>
          <cell r="D2994" t="str">
            <v>BARRIER MEDIAN INLET, SINGLE SLOPE, TYPE 915A-2</v>
          </cell>
          <cell r="G2994">
            <v>0</v>
          </cell>
        </row>
        <row r="2995">
          <cell r="A2995" t="str">
            <v>611E99174</v>
          </cell>
          <cell r="C2995" t="str">
            <v>EACH</v>
          </cell>
          <cell r="D2995" t="str">
            <v>BARRIER MEDIAN INLET, SINGLE SLOPE, TYPE 915A1-2</v>
          </cell>
          <cell r="G2995">
            <v>0</v>
          </cell>
        </row>
        <row r="2996">
          <cell r="A2996" t="str">
            <v>611E99180</v>
          </cell>
          <cell r="C2996" t="str">
            <v>EACH</v>
          </cell>
          <cell r="D2996" t="str">
            <v>BARRIER MEDIAN INLET, TYPE 915B</v>
          </cell>
          <cell r="G2996">
            <v>0</v>
          </cell>
        </row>
        <row r="2997">
          <cell r="A2997" t="str">
            <v>611E99184</v>
          </cell>
          <cell r="C2997" t="str">
            <v>EACH</v>
          </cell>
          <cell r="D2997" t="str">
            <v>BARRIER MEDIAN INLET, SINGLE SLOPE, TYPE 915B-2</v>
          </cell>
          <cell r="G2997">
            <v>0</v>
          </cell>
        </row>
        <row r="2998">
          <cell r="A2998" t="str">
            <v>611E99190</v>
          </cell>
          <cell r="C2998" t="str">
            <v>EACH</v>
          </cell>
          <cell r="D2998" t="str">
            <v>BARRIER MEDIAN INLET, SINGLE SLOPE, TYPE 915B1-2</v>
          </cell>
          <cell r="G2998">
            <v>0</v>
          </cell>
        </row>
        <row r="2999">
          <cell r="A2999" t="str">
            <v>611E99194</v>
          </cell>
          <cell r="C2999" t="str">
            <v>EACH</v>
          </cell>
          <cell r="D2999" t="str">
            <v>BARRIER MEDIAN INLET, TYPE 915C</v>
          </cell>
          <cell r="G2999">
            <v>0</v>
          </cell>
        </row>
        <row r="3000">
          <cell r="A3000" t="str">
            <v>611E99500</v>
          </cell>
          <cell r="C3000" t="str">
            <v>EACH</v>
          </cell>
          <cell r="D3000" t="str">
            <v>INLET, MISC.:</v>
          </cell>
          <cell r="F3000" t="str">
            <v>ADD SUPPLEMENTAL DESCRIPTION</v>
          </cell>
          <cell r="G3000">
            <v>1</v>
          </cell>
        </row>
        <row r="3001">
          <cell r="A3001" t="str">
            <v>611E99550</v>
          </cell>
          <cell r="C3001" t="str">
            <v>EACH</v>
          </cell>
          <cell r="D3001" t="str">
            <v>MANHOLE, NO. 1</v>
          </cell>
          <cell r="G3001">
            <v>0</v>
          </cell>
        </row>
        <row r="3002">
          <cell r="A3002" t="str">
            <v>611E99551</v>
          </cell>
          <cell r="C3002" t="str">
            <v>EACH</v>
          </cell>
          <cell r="D3002" t="str">
            <v>MANHOLE, NO. 1, AS PER PLAN</v>
          </cell>
          <cell r="G3002">
            <v>0</v>
          </cell>
        </row>
        <row r="3003">
          <cell r="A3003" t="str">
            <v>611E99570</v>
          </cell>
          <cell r="C3003" t="str">
            <v>EACH</v>
          </cell>
          <cell r="D3003" t="str">
            <v>MANHOLE, NO. 2</v>
          </cell>
          <cell r="G3003">
            <v>0</v>
          </cell>
        </row>
        <row r="3004">
          <cell r="A3004" t="str">
            <v>611E99571</v>
          </cell>
          <cell r="C3004" t="str">
            <v>EACH</v>
          </cell>
          <cell r="D3004" t="str">
            <v>MANHOLE, NO. 2, AS PER PLAN</v>
          </cell>
          <cell r="G3004">
            <v>0</v>
          </cell>
        </row>
        <row r="3005">
          <cell r="A3005" t="str">
            <v>611E99574</v>
          </cell>
          <cell r="C3005" t="str">
            <v>EACH</v>
          </cell>
          <cell r="D3005" t="str">
            <v>MANHOLE, NO. 3</v>
          </cell>
          <cell r="G3005">
            <v>0</v>
          </cell>
        </row>
        <row r="3006">
          <cell r="A3006" t="str">
            <v>611E99575</v>
          </cell>
          <cell r="C3006" t="str">
            <v>EACH</v>
          </cell>
          <cell r="D3006" t="str">
            <v>MANHOLE, NO. 3, AS PER PLAN</v>
          </cell>
          <cell r="G3006">
            <v>0</v>
          </cell>
        </row>
        <row r="3007">
          <cell r="A3007" t="str">
            <v>611E99580</v>
          </cell>
          <cell r="C3007" t="str">
            <v>EACH</v>
          </cell>
          <cell r="D3007" t="str">
            <v>MANHOLE, NO. 3 WITH 84" BASE I.D. AND 6" WEIR</v>
          </cell>
          <cell r="F3007"/>
          <cell r="G3007">
            <v>0</v>
          </cell>
        </row>
        <row r="3008">
          <cell r="A3008" t="str">
            <v>611E99581</v>
          </cell>
          <cell r="C3008" t="str">
            <v>EACH</v>
          </cell>
          <cell r="D3008" t="str">
            <v>MANHOLE, NO. 3 WITH 84" BASE I.D. AND 6" WEIR, AS PER PLAN</v>
          </cell>
          <cell r="G3008">
            <v>0</v>
          </cell>
        </row>
        <row r="3009">
          <cell r="A3009" t="str">
            <v>611E99582</v>
          </cell>
          <cell r="C3009" t="str">
            <v>EACH</v>
          </cell>
          <cell r="D3009" t="str">
            <v>MANHOLE, NO. 3 WITH 90" BASE I.D. AND 8" WEIR</v>
          </cell>
          <cell r="G3009">
            <v>0</v>
          </cell>
        </row>
        <row r="3010">
          <cell r="A3010" t="str">
            <v>611E99583</v>
          </cell>
          <cell r="C3010" t="str">
            <v>EACH</v>
          </cell>
          <cell r="D3010" t="str">
            <v>MANHOLE, NO. 3 WITH 90" BASE I.D. AND 8" WEIR, AS PER PLAN</v>
          </cell>
          <cell r="G3010">
            <v>0</v>
          </cell>
        </row>
        <row r="3011">
          <cell r="A3011" t="str">
            <v>611E99584</v>
          </cell>
          <cell r="C3011" t="str">
            <v>EACH</v>
          </cell>
          <cell r="D3011" t="str">
            <v>MANHOLE, NO. 3 WITH 96" BASE I.D. AND 9" WEIR</v>
          </cell>
          <cell r="G3011">
            <v>0</v>
          </cell>
        </row>
        <row r="3012">
          <cell r="A3012" t="str">
            <v>611E99586</v>
          </cell>
          <cell r="C3012" t="str">
            <v>EACH</v>
          </cell>
          <cell r="D3012" t="str">
            <v>MANHOLE, NO. 3 WITH 108" BASE I.D. AND 12" WEIR</v>
          </cell>
          <cell r="G3012">
            <v>0</v>
          </cell>
        </row>
        <row r="3013">
          <cell r="A3013" t="str">
            <v>611E99600</v>
          </cell>
          <cell r="C3013" t="str">
            <v>EACH</v>
          </cell>
          <cell r="D3013" t="str">
            <v>MANHOLE, NO. 4</v>
          </cell>
          <cell r="G3013">
            <v>0</v>
          </cell>
        </row>
        <row r="3014">
          <cell r="A3014" t="str">
            <v>611E99601</v>
          </cell>
          <cell r="C3014" t="str">
            <v>EACH</v>
          </cell>
          <cell r="D3014" t="str">
            <v>MANHOLE, NO. 4, AS PER PLAN</v>
          </cell>
          <cell r="G3014">
            <v>0</v>
          </cell>
        </row>
        <row r="3015">
          <cell r="A3015" t="str">
            <v>611E99620</v>
          </cell>
          <cell r="C3015" t="str">
            <v>EACH</v>
          </cell>
          <cell r="D3015" t="str">
            <v>MANHOLE, NO. 5</v>
          </cell>
          <cell r="G3015">
            <v>0</v>
          </cell>
        </row>
        <row r="3016">
          <cell r="A3016" t="str">
            <v>611E99621</v>
          </cell>
          <cell r="C3016" t="str">
            <v>EACH</v>
          </cell>
          <cell r="D3016" t="str">
            <v>MANHOLE, NO. 5, AS PER PLAN</v>
          </cell>
          <cell r="G3016">
            <v>0</v>
          </cell>
        </row>
        <row r="3017">
          <cell r="A3017" t="str">
            <v>611E99640</v>
          </cell>
          <cell r="C3017" t="str">
            <v>EACH</v>
          </cell>
          <cell r="D3017" t="str">
            <v>MANHOLE FRAME</v>
          </cell>
          <cell r="G3017">
            <v>0</v>
          </cell>
        </row>
        <row r="3018">
          <cell r="A3018" t="str">
            <v>611E99641</v>
          </cell>
          <cell r="C3018" t="str">
            <v>EACH</v>
          </cell>
          <cell r="D3018" t="str">
            <v>MANHOLE FRAME, AS PER PLAN</v>
          </cell>
          <cell r="G3018">
            <v>0</v>
          </cell>
        </row>
        <row r="3019">
          <cell r="A3019" t="str">
            <v>611E99644</v>
          </cell>
          <cell r="C3019" t="str">
            <v>EACH</v>
          </cell>
          <cell r="D3019" t="str">
            <v>MANHOLE COVER</v>
          </cell>
          <cell r="G3019">
            <v>0</v>
          </cell>
        </row>
        <row r="3020">
          <cell r="A3020" t="str">
            <v>611E99645</v>
          </cell>
          <cell r="C3020" t="str">
            <v>EACH</v>
          </cell>
          <cell r="D3020" t="str">
            <v>MANHOLE COVER, AS PER PLAN</v>
          </cell>
          <cell r="G3020">
            <v>0</v>
          </cell>
        </row>
        <row r="3021">
          <cell r="A3021" t="str">
            <v>611E99650</v>
          </cell>
          <cell r="C3021" t="str">
            <v>EACH</v>
          </cell>
          <cell r="D3021" t="str">
            <v>MANHOLE FRAME AND COVER</v>
          </cell>
          <cell r="G3021">
            <v>0</v>
          </cell>
        </row>
        <row r="3022">
          <cell r="A3022" t="str">
            <v>611E99651</v>
          </cell>
          <cell r="C3022" t="str">
            <v>EACH</v>
          </cell>
          <cell r="D3022" t="str">
            <v>MANHOLE FRAME AND COVER, AS PER PLAN</v>
          </cell>
          <cell r="G3022">
            <v>0</v>
          </cell>
        </row>
        <row r="3023">
          <cell r="A3023" t="str">
            <v>611E99654</v>
          </cell>
          <cell r="C3023" t="str">
            <v>EACH</v>
          </cell>
          <cell r="D3023" t="str">
            <v>MANHOLE ADJUSTED TO GRADE</v>
          </cell>
          <cell r="G3023">
            <v>0</v>
          </cell>
        </row>
        <row r="3024">
          <cell r="A3024" t="str">
            <v>611E99655</v>
          </cell>
          <cell r="C3024" t="str">
            <v>EACH</v>
          </cell>
          <cell r="D3024" t="str">
            <v>MANHOLE ADJUSTED TO GRADE, AS PER PLAN</v>
          </cell>
          <cell r="G3024">
            <v>0</v>
          </cell>
        </row>
        <row r="3025">
          <cell r="A3025" t="str">
            <v>611E99660</v>
          </cell>
          <cell r="C3025" t="str">
            <v>EACH</v>
          </cell>
          <cell r="D3025" t="str">
            <v>MANHOLE RECONSTRUCTED TO GRADE</v>
          </cell>
          <cell r="G3025">
            <v>0</v>
          </cell>
        </row>
        <row r="3026">
          <cell r="A3026" t="str">
            <v>611E99661</v>
          </cell>
          <cell r="C3026" t="str">
            <v>EACH</v>
          </cell>
          <cell r="D3026" t="str">
            <v>MANHOLE RECONSTRUCTED TO GRADE, AS PER PLAN</v>
          </cell>
          <cell r="G3026">
            <v>0</v>
          </cell>
        </row>
        <row r="3027">
          <cell r="A3027" t="str">
            <v>611E99690</v>
          </cell>
          <cell r="C3027" t="str">
            <v>EACH</v>
          </cell>
          <cell r="D3027" t="str">
            <v>MANHOLE,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611E99700</v>
          </cell>
          <cell r="B3028" t="str">
            <v>Y</v>
          </cell>
          <cell r="C3028" t="str">
            <v>EACH</v>
          </cell>
          <cell r="D3028" t="str">
            <v>SPECIAL - GAS VALVE BOX ADJUSTED TO GRADE</v>
          </cell>
          <cell r="G3028">
            <v>0</v>
          </cell>
        </row>
        <row r="3029">
          <cell r="A3029" t="str">
            <v>611E99710</v>
          </cell>
          <cell r="C3029" t="str">
            <v>EACH</v>
          </cell>
          <cell r="D3029" t="str">
            <v>PRECAST REINFORCED CONCRETE OUTLET</v>
          </cell>
          <cell r="G3029">
            <v>0</v>
          </cell>
        </row>
        <row r="3030">
          <cell r="A3030" t="str">
            <v>611E99711</v>
          </cell>
          <cell r="C3030" t="str">
            <v>EACH</v>
          </cell>
          <cell r="D3030" t="str">
            <v>PRECAST REINFORCED CONCRETE OUTLET, AS PER PLAN</v>
          </cell>
          <cell r="G3030">
            <v>0</v>
          </cell>
        </row>
        <row r="3031">
          <cell r="A3031" t="str">
            <v>611E99720</v>
          </cell>
          <cell r="C3031" t="str">
            <v>EACH</v>
          </cell>
          <cell r="D3031" t="str">
            <v>INSPECTION WELL</v>
          </cell>
          <cell r="G3031">
            <v>0</v>
          </cell>
        </row>
        <row r="3032">
          <cell r="A3032" t="str">
            <v>611E99721</v>
          </cell>
          <cell r="C3032" t="str">
            <v>EACH</v>
          </cell>
          <cell r="D3032" t="str">
            <v>INSPECTION WELL, AS PER PLAN</v>
          </cell>
          <cell r="G3032">
            <v>0</v>
          </cell>
        </row>
        <row r="3033">
          <cell r="A3033" t="str">
            <v>611E99730</v>
          </cell>
          <cell r="C3033" t="str">
            <v>EACH</v>
          </cell>
          <cell r="D3033" t="str">
            <v>JUNCTION CHAMBER</v>
          </cell>
          <cell r="G3033">
            <v>0</v>
          </cell>
        </row>
        <row r="3034">
          <cell r="A3034" t="str">
            <v>611E99731</v>
          </cell>
          <cell r="C3034" t="str">
            <v>EACH</v>
          </cell>
          <cell r="D3034" t="str">
            <v>JUNCTION CHAMBER, AS PER PLAN</v>
          </cell>
          <cell r="F3034"/>
          <cell r="G3034">
            <v>0</v>
          </cell>
        </row>
        <row r="3035">
          <cell r="A3035" t="str">
            <v>611E99734</v>
          </cell>
          <cell r="B3035"/>
          <cell r="C3035" t="str">
            <v>EACH</v>
          </cell>
          <cell r="D3035" t="str">
            <v>JUNCTION CHAMBER RECONSTRUCTED TO GRADE</v>
          </cell>
          <cell r="G3035">
            <v>0</v>
          </cell>
        </row>
        <row r="3036">
          <cell r="A3036" t="str">
            <v>611E99740</v>
          </cell>
          <cell r="C3036" t="str">
            <v>EACH</v>
          </cell>
          <cell r="D3036" t="str">
            <v>SIPHON CHAMBER</v>
          </cell>
          <cell r="G3036">
            <v>0</v>
          </cell>
        </row>
        <row r="3037">
          <cell r="A3037" t="str">
            <v>611E99741</v>
          </cell>
          <cell r="C3037" t="str">
            <v>EACH</v>
          </cell>
          <cell r="D3037" t="str">
            <v>SIPHON CHAMBER, AS PER PLAN</v>
          </cell>
          <cell r="G3037">
            <v>0</v>
          </cell>
        </row>
        <row r="3038">
          <cell r="A3038" t="str">
            <v>611E99820</v>
          </cell>
          <cell r="B3038" t="str">
            <v>Y</v>
          </cell>
          <cell r="C3038" t="str">
            <v>LB</v>
          </cell>
          <cell r="D3038" t="str">
            <v>SPECIAL - MISCELLANEOUS METAL</v>
          </cell>
          <cell r="G3038">
            <v>0</v>
          </cell>
        </row>
        <row r="3039">
          <cell r="A3039" t="str">
            <v>611E99830</v>
          </cell>
          <cell r="B3039" t="str">
            <v>Y</v>
          </cell>
          <cell r="C3039" t="str">
            <v>FT</v>
          </cell>
          <cell r="D3039" t="str">
            <v>SPECIAL - TRENCH DRAIN</v>
          </cell>
          <cell r="G3039">
            <v>0</v>
          </cell>
        </row>
        <row r="3040">
          <cell r="A3040" t="str">
            <v>611E99850</v>
          </cell>
          <cell r="C3040" t="str">
            <v>EACH</v>
          </cell>
          <cell r="D3040" t="str">
            <v>WATER QUALITY BASIN, RETENTION</v>
          </cell>
          <cell r="G3040">
            <v>0</v>
          </cell>
        </row>
        <row r="3041">
          <cell r="A3041" t="str">
            <v>611E99851</v>
          </cell>
          <cell r="C3041" t="str">
            <v>EACH</v>
          </cell>
          <cell r="D3041" t="str">
            <v>WATER QUALITY BASIN, RETENTION, AS PER PLAN</v>
          </cell>
          <cell r="G3041">
            <v>0</v>
          </cell>
        </row>
        <row r="3042">
          <cell r="A3042" t="str">
            <v>611E99854</v>
          </cell>
          <cell r="C3042" t="str">
            <v>EACH</v>
          </cell>
          <cell r="D3042" t="str">
            <v>WATER QUALITY BASIN, DETENTION</v>
          </cell>
          <cell r="G3042">
            <v>0</v>
          </cell>
        </row>
        <row r="3043">
          <cell r="A3043" t="str">
            <v>611E99855</v>
          </cell>
          <cell r="C3043" t="str">
            <v>EACH</v>
          </cell>
          <cell r="D3043" t="str">
            <v>WATER QUALITY BASIN, DETENTION, AS PER PLAN</v>
          </cell>
          <cell r="G3043">
            <v>0</v>
          </cell>
        </row>
        <row r="3044">
          <cell r="A3044" t="str">
            <v>611E99860</v>
          </cell>
          <cell r="B3044" t="str">
            <v>Y</v>
          </cell>
          <cell r="C3044" t="str">
            <v>EACH</v>
          </cell>
          <cell r="D3044" t="str">
            <v>SPECIAL - OBSERVATION WELL</v>
          </cell>
          <cell r="G3044">
            <v>0</v>
          </cell>
        </row>
        <row r="3045">
          <cell r="A3045" t="str">
            <v>611E99900</v>
          </cell>
          <cell r="B3045"/>
          <cell r="C3045" t="str">
            <v>EACH</v>
          </cell>
          <cell r="D3045" t="str">
            <v>DRAINAGE STRUCTURE, MISC.:</v>
          </cell>
          <cell r="F3045" t="str">
            <v>ADD SUPPLEMENTAL DESCRIPTION</v>
          </cell>
          <cell r="G3045">
            <v>1</v>
          </cell>
        </row>
        <row r="3046">
          <cell r="A3046" t="str">
            <v>611E99910</v>
          </cell>
          <cell r="B3046"/>
          <cell r="C3046" t="str">
            <v>FT</v>
          </cell>
          <cell r="D3046" t="str">
            <v>DRAINAGE STRUCTURE,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611E99920</v>
          </cell>
          <cell r="C3047" t="str">
            <v>LS</v>
          </cell>
          <cell r="D3047" t="str">
            <v>DRAINAGE STRUCTURE, MISC.:</v>
          </cell>
          <cell r="F3047" t="str">
            <v>ADD SUPPLEMENTAL DESCRIPTION</v>
          </cell>
          <cell r="G3047">
            <v>1</v>
          </cell>
        </row>
        <row r="3048">
          <cell r="A3048" t="str">
            <v>611E99930</v>
          </cell>
          <cell r="B3048" t="str">
            <v>Y</v>
          </cell>
          <cell r="C3048" t="str">
            <v>EACH</v>
          </cell>
          <cell r="D3048" t="str">
            <v>SPECIAL - BACKFLOW PREVENTER</v>
          </cell>
          <cell r="F3048" t="str">
            <v>ADD SUPPLEMENTAL DESCRIPTION</v>
          </cell>
          <cell r="G3048">
            <v>1</v>
          </cell>
        </row>
        <row r="3049">
          <cell r="A3049" t="str">
            <v>613E41200</v>
          </cell>
          <cell r="C3049" t="str">
            <v>CY</v>
          </cell>
          <cell r="D3049" t="str">
            <v>LOW STRENGTH MORTAR BACKFILL</v>
          </cell>
          <cell r="G3049">
            <v>0</v>
          </cell>
        </row>
        <row r="3050">
          <cell r="A3050" t="str">
            <v>613E41201</v>
          </cell>
          <cell r="C3050" t="str">
            <v>CY</v>
          </cell>
          <cell r="D3050" t="str">
            <v>LOW STRENGTH MORTAR BACKFILL, AS PER PLAN</v>
          </cell>
          <cell r="G3050">
            <v>0</v>
          </cell>
        </row>
        <row r="3051">
          <cell r="A3051" t="str">
            <v>613E41250</v>
          </cell>
          <cell r="B3051"/>
          <cell r="C3051" t="str">
            <v>CY</v>
          </cell>
          <cell r="D3051" t="str">
            <v>LOW STRENGTH MORTAR BACKFILL (TYPE 1)</v>
          </cell>
          <cell r="G3051">
            <v>0</v>
          </cell>
        </row>
        <row r="3052">
          <cell r="A3052" t="str">
            <v>613E41251</v>
          </cell>
          <cell r="C3052" t="str">
            <v>CY</v>
          </cell>
          <cell r="D3052" t="str">
            <v>LOW STRENGTH MORTAR BACKFILL (TYPE 1), AS PER PLAN</v>
          </cell>
          <cell r="F3052"/>
          <cell r="G3052">
            <v>0</v>
          </cell>
        </row>
        <row r="3053">
          <cell r="A3053" t="str">
            <v>613E41300</v>
          </cell>
          <cell r="C3053" t="str">
            <v>CY</v>
          </cell>
          <cell r="D3053" t="str">
            <v>LOW STRENGTH MORTAR BACKFILL (TYPE 2)</v>
          </cell>
          <cell r="F3053"/>
          <cell r="G3053">
            <v>0</v>
          </cell>
        </row>
        <row r="3054">
          <cell r="A3054" t="str">
            <v>613E41301</v>
          </cell>
          <cell r="C3054" t="str">
            <v>CY</v>
          </cell>
          <cell r="D3054" t="str">
            <v>LOW STRENGTH MORTAR BACKFILL (TYPE 2), AS PER PLAN</v>
          </cell>
          <cell r="F3054"/>
          <cell r="G3054">
            <v>0</v>
          </cell>
        </row>
        <row r="3055">
          <cell r="A3055" t="str">
            <v>613E41350</v>
          </cell>
          <cell r="B3055"/>
          <cell r="C3055" t="str">
            <v>CY</v>
          </cell>
          <cell r="D3055" t="str">
            <v>LOW STRENGTH MORTAR BACKFILL (TYPE 3)</v>
          </cell>
          <cell r="F3055"/>
          <cell r="G3055">
            <v>0</v>
          </cell>
        </row>
        <row r="3056">
          <cell r="A3056" t="str">
            <v>613E41351</v>
          </cell>
          <cell r="C3056" t="str">
            <v>CY</v>
          </cell>
          <cell r="D3056" t="str">
            <v>LOW STRENGTH MORTAR BACKFILL (TYPE 3), AS PER PLAN</v>
          </cell>
          <cell r="G3056">
            <v>0</v>
          </cell>
        </row>
        <row r="3057">
          <cell r="A3057" t="str">
            <v>613E41360</v>
          </cell>
          <cell r="C3057" t="str">
            <v>LS</v>
          </cell>
          <cell r="D3057" t="str">
            <v>LOW STRENGTH MORTAR BACKFILL</v>
          </cell>
          <cell r="G3057">
            <v>0</v>
          </cell>
        </row>
        <row r="3058">
          <cell r="A3058" t="str">
            <v>614E11000</v>
          </cell>
          <cell r="C3058" t="str">
            <v>LS</v>
          </cell>
          <cell r="D3058" t="str">
            <v>MAINTAINING TRAFFIC</v>
          </cell>
          <cell r="G3058">
            <v>0</v>
          </cell>
        </row>
        <row r="3059">
          <cell r="A3059" t="str">
            <v>614E11001</v>
          </cell>
          <cell r="C3059" t="str">
            <v>LS</v>
          </cell>
          <cell r="D3059" t="str">
            <v>MAINTAINING TRAFFIC, AS PER PLAN</v>
          </cell>
          <cell r="G3059">
            <v>0</v>
          </cell>
        </row>
        <row r="3060">
          <cell r="A3060" t="str">
            <v>614E11110</v>
          </cell>
          <cell r="C3060" t="str">
            <v>HOUR</v>
          </cell>
          <cell r="D3060" t="str">
            <v>LAW ENFORCEMENT OFFICER WITH PATROL CAR FOR ASSISTANCE</v>
          </cell>
          <cell r="G3060">
            <v>0</v>
          </cell>
        </row>
        <row r="3061">
          <cell r="A3061" t="str">
            <v>614E11111</v>
          </cell>
          <cell r="C3061" t="str">
            <v>HOUR</v>
          </cell>
          <cell r="D3061" t="str">
            <v>LAW ENFORCEMENT OFFICER WITH PATROL CAR FOR ASSISTANCE, AS PER PLAN</v>
          </cell>
          <cell r="G3061">
            <v>0</v>
          </cell>
        </row>
        <row r="3062">
          <cell r="A3062" t="str">
            <v>614E11130</v>
          </cell>
          <cell r="C3062" t="str">
            <v>HOUR</v>
          </cell>
          <cell r="D3062" t="str">
            <v>LAW ENFORCEMENT OFFICER FOR ASSISTANCE</v>
          </cell>
          <cell r="G3062">
            <v>0</v>
          </cell>
        </row>
        <row r="3063">
          <cell r="A3063" t="str">
            <v>614E11300</v>
          </cell>
          <cell r="B3063" t="str">
            <v>Y</v>
          </cell>
          <cell r="C3063" t="str">
            <v>EACH</v>
          </cell>
          <cell r="D3063" t="str">
            <v>SPECIAL - WORK ZONE TRAFFIC SIGNAL</v>
          </cell>
          <cell r="G3063">
            <v>0</v>
          </cell>
        </row>
        <row r="3064">
          <cell r="A3064" t="str">
            <v>614E11630</v>
          </cell>
          <cell r="C3064" t="str">
            <v>FT</v>
          </cell>
          <cell r="D3064" t="str">
            <v>INCREASED BARRIER DELINEATION</v>
          </cell>
          <cell r="G3064">
            <v>0</v>
          </cell>
        </row>
        <row r="3065">
          <cell r="A3065" t="str">
            <v>614E11631</v>
          </cell>
          <cell r="C3065" t="str">
            <v>FT</v>
          </cell>
          <cell r="D3065" t="str">
            <v>INCREASED BARRIER DELINEATION, AS PER PLAN</v>
          </cell>
          <cell r="G3065">
            <v>0</v>
          </cell>
        </row>
        <row r="3066">
          <cell r="A3066" t="str">
            <v>614E12100</v>
          </cell>
          <cell r="B3066" t="str">
            <v>Y</v>
          </cell>
          <cell r="C3066" t="str">
            <v>FT</v>
          </cell>
          <cell r="D3066" t="str">
            <v>SPECIAL - ASPHALT CURB DIVIDER WITH DELINEATION</v>
          </cell>
          <cell r="G3066">
            <v>0</v>
          </cell>
        </row>
        <row r="3067">
          <cell r="A3067" t="str">
            <v>614E12200</v>
          </cell>
          <cell r="B3067" t="str">
            <v>Y</v>
          </cell>
          <cell r="C3067" t="str">
            <v>FT</v>
          </cell>
          <cell r="D3067" t="str">
            <v>SPECIAL - WORK ZONE GUARDRAIL</v>
          </cell>
          <cell r="G3067">
            <v>0</v>
          </cell>
        </row>
        <row r="3068">
          <cell r="A3068" t="str">
            <v>614E12300</v>
          </cell>
          <cell r="B3068" t="str">
            <v>Y</v>
          </cell>
          <cell r="C3068" t="str">
            <v>FT</v>
          </cell>
          <cell r="D3068" t="str">
            <v>SPECIAL - WORK ZONE GUARDRAIL ON BRIDGE</v>
          </cell>
          <cell r="G3068">
            <v>0</v>
          </cell>
        </row>
        <row r="3069">
          <cell r="A3069" t="str">
            <v>614E12360</v>
          </cell>
          <cell r="C3069" t="str">
            <v>EACH</v>
          </cell>
          <cell r="D3069" t="str">
            <v>WORK ZONE IMPACT ATTENUATOR (REPLACEMENT)</v>
          </cell>
          <cell r="G3069">
            <v>0</v>
          </cell>
        </row>
        <row r="3070">
          <cell r="A3070" t="str">
            <v>614E12370</v>
          </cell>
          <cell r="B3070"/>
          <cell r="C3070" t="str">
            <v>EACH</v>
          </cell>
          <cell r="D3070" t="str">
            <v>REMOVE AND REPLACE IMPACT ATTENUATOR</v>
          </cell>
          <cell r="F3070" t="str">
            <v>TEMPORARY ONLY</v>
          </cell>
          <cell r="G3070">
            <v>0</v>
          </cell>
        </row>
        <row r="3071">
          <cell r="A3071" t="str">
            <v>614E12380</v>
          </cell>
          <cell r="C3071" t="str">
            <v>EACH</v>
          </cell>
          <cell r="D3071" t="str">
            <v>WORK ZONE IMPACT ATTENUATOR, 24" WIDE HAZARDS, (UNIDIRECTIONAL)</v>
          </cell>
          <cell r="G3071">
            <v>0</v>
          </cell>
        </row>
        <row r="3072">
          <cell r="A3072" t="str">
            <v>614E12381</v>
          </cell>
          <cell r="C3072" t="str">
            <v>EACH</v>
          </cell>
          <cell r="D3072" t="str">
            <v>WORK ZONE IMPACT ATTENUATOR, 24" WIDE HAZARDS, (UNIDIRECTIONAL), AS PER PLAN</v>
          </cell>
          <cell r="G3072">
            <v>0</v>
          </cell>
        </row>
        <row r="3073">
          <cell r="A3073" t="str">
            <v>614E12384</v>
          </cell>
          <cell r="B3073"/>
          <cell r="C3073" t="str">
            <v>EACH</v>
          </cell>
          <cell r="D3073" t="str">
            <v>WORK ZONE IMPACT ATTENUATOR, 24" WIDE HAZARDS, (BIDIRECTIONAL)</v>
          </cell>
          <cell r="G3073">
            <v>0</v>
          </cell>
        </row>
        <row r="3074">
          <cell r="A3074" t="str">
            <v>614E12385</v>
          </cell>
          <cell r="B3074"/>
          <cell r="C3074" t="str">
            <v>EACH</v>
          </cell>
          <cell r="D3074" t="str">
            <v>WORK ZONE IMPACT ATTENUATOR, 24" WIDE HAZARDS, (BIDIRECTIONAL), AS PER PLAN</v>
          </cell>
          <cell r="G3074">
            <v>0</v>
          </cell>
        </row>
        <row r="3075">
          <cell r="A3075" t="str">
            <v>614E12390</v>
          </cell>
          <cell r="B3075"/>
          <cell r="C3075" t="str">
            <v>EACH</v>
          </cell>
          <cell r="D3075" t="str">
            <v>WORK ZONE IMPACT ATTENUATOR, OVER 24” AND LESS THAN 36” WIDE HAZARDS, (UNIDIRECTIONAL)</v>
          </cell>
          <cell r="G3075">
            <v>0</v>
          </cell>
        </row>
        <row r="3076">
          <cell r="A3076" t="str">
            <v>614E12391</v>
          </cell>
          <cell r="C3076" t="str">
            <v>EACH</v>
          </cell>
          <cell r="D3076" t="str">
            <v>WORK ZONE IMPACT ATTENUATOR, OVER 24” AND LESS THAN 36” WIDE HAZARDS, (UNIDIRECTIONAL), AS PER PLAN</v>
          </cell>
          <cell r="G3076">
            <v>0</v>
          </cell>
        </row>
        <row r="3077">
          <cell r="A3077" t="str">
            <v>614E12394</v>
          </cell>
          <cell r="C3077" t="str">
            <v>EACH</v>
          </cell>
          <cell r="D3077" t="str">
            <v>WORK ZONE IMPACT ATTENUATOR, OVER 24” AND LESS THAN 36” WIDE HAZARDS, (BIDIRECTIONAL)</v>
          </cell>
          <cell r="F3077"/>
          <cell r="G3077">
            <v>0</v>
          </cell>
        </row>
        <row r="3078">
          <cell r="A3078" t="str">
            <v>614E12395</v>
          </cell>
          <cell r="C3078" t="str">
            <v>EACH</v>
          </cell>
          <cell r="D3078" t="str">
            <v>WORK ZONE IMPACT ATTENUATOR, OVER 24” AND LESS THAN 36” WIDE HAZARDS, (BIDIRECTIONAL), AS PER PLAN</v>
          </cell>
          <cell r="G3078">
            <v>0</v>
          </cell>
        </row>
        <row r="3079">
          <cell r="A3079" t="str">
            <v>614E12400</v>
          </cell>
          <cell r="C3079" t="str">
            <v>EACH</v>
          </cell>
          <cell r="D3079" t="str">
            <v>WORK ZONE IMPACT ATTENUATOR,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614E12410</v>
          </cell>
          <cell r="C3080" t="str">
            <v>EACH</v>
          </cell>
          <cell r="D3080" t="str">
            <v>SPEED ZONE AHEAD SYMBOL SIGN</v>
          </cell>
          <cell r="G3080">
            <v>0</v>
          </cell>
        </row>
        <row r="3081">
          <cell r="A3081" t="str">
            <v>614E12420</v>
          </cell>
          <cell r="C3081" t="str">
            <v>LS</v>
          </cell>
          <cell r="D3081" t="str">
            <v>DETOUR SIGNING</v>
          </cell>
          <cell r="G3081">
            <v>0</v>
          </cell>
        </row>
        <row r="3082">
          <cell r="A3082" t="str">
            <v>614E12421</v>
          </cell>
          <cell r="C3082" t="str">
            <v>LS</v>
          </cell>
          <cell r="D3082" t="str">
            <v>DETOUR SIGNING, AS PER PLAN</v>
          </cell>
          <cell r="G3082">
            <v>0</v>
          </cell>
        </row>
        <row r="3083">
          <cell r="A3083" t="str">
            <v>614E12424</v>
          </cell>
          <cell r="C3083" t="str">
            <v>FT</v>
          </cell>
          <cell r="D3083" t="str">
            <v>WATER-FILLED LONGITUDINAL BARRIER NCHRP 350 TL-2</v>
          </cell>
          <cell r="G3083">
            <v>0</v>
          </cell>
        </row>
        <row r="3084">
          <cell r="A3084" t="str">
            <v>614E12425</v>
          </cell>
          <cell r="C3084" t="str">
            <v>FT</v>
          </cell>
          <cell r="D3084" t="str">
            <v>WATER-FILLED LONGITUDINAL BARRIER NCHRP 350 TL-2, AS PER PLAN</v>
          </cell>
          <cell r="G3084">
            <v>0</v>
          </cell>
        </row>
        <row r="3085">
          <cell r="A3085" t="str">
            <v>614E12426</v>
          </cell>
          <cell r="C3085" t="str">
            <v>FT</v>
          </cell>
          <cell r="D3085" t="str">
            <v>WATER-FILLED LONGITUDINAL BARRIER NCHRP 350 TL-3</v>
          </cell>
          <cell r="G3085">
            <v>0</v>
          </cell>
        </row>
        <row r="3086">
          <cell r="A3086" t="str">
            <v>614E12440</v>
          </cell>
          <cell r="C3086" t="str">
            <v>EACH</v>
          </cell>
          <cell r="D3086" t="str">
            <v>WORK ZONE SIGN SUPPORT</v>
          </cell>
          <cell r="F3086" t="str">
            <v>CHECK UNIT OF MEASURE</v>
          </cell>
          <cell r="G3086">
            <v>0</v>
          </cell>
        </row>
        <row r="3087">
          <cell r="A3087" t="str">
            <v>614E12444</v>
          </cell>
          <cell r="C3087" t="str">
            <v>FT</v>
          </cell>
          <cell r="D3087" t="str">
            <v>WORK ZONE SIGN SUPPORT</v>
          </cell>
          <cell r="F3087" t="str">
            <v>CHECK UNIT OF MEASURE</v>
          </cell>
          <cell r="G3087">
            <v>0</v>
          </cell>
        </row>
        <row r="3088">
          <cell r="A3088" t="str">
            <v>614E12460</v>
          </cell>
          <cell r="C3088" t="str">
            <v>EACH</v>
          </cell>
          <cell r="D3088" t="str">
            <v>WORK ZONE MARKING SIGN</v>
          </cell>
          <cell r="G3088">
            <v>0</v>
          </cell>
        </row>
        <row r="3089">
          <cell r="A3089" t="str">
            <v>614E12461</v>
          </cell>
          <cell r="C3089" t="str">
            <v>EACH</v>
          </cell>
          <cell r="D3089" t="str">
            <v>WORK ZONE MARKING SIGN, AS PER PLAN</v>
          </cell>
          <cell r="G3089">
            <v>0</v>
          </cell>
        </row>
        <row r="3090">
          <cell r="A3090" t="str">
            <v>614E12470</v>
          </cell>
          <cell r="C3090" t="str">
            <v>EACH</v>
          </cell>
          <cell r="D3090" t="str">
            <v>WORK ZONE SPEED LIMIT SIGN</v>
          </cell>
          <cell r="G3090">
            <v>0</v>
          </cell>
        </row>
        <row r="3091">
          <cell r="A3091" t="str">
            <v>614E12471</v>
          </cell>
          <cell r="C3091" t="str">
            <v>EACH</v>
          </cell>
          <cell r="D3091" t="str">
            <v>WORK ZONE SPEED LIMIT SIGN, AS PER PLAN</v>
          </cell>
          <cell r="G3091">
            <v>0</v>
          </cell>
        </row>
        <row r="3092">
          <cell r="A3092" t="str">
            <v>614E12484</v>
          </cell>
          <cell r="C3092" t="str">
            <v>EACH</v>
          </cell>
          <cell r="D3092" t="str">
            <v>WORK ZONE INCREASED PENALTIES SIGN</v>
          </cell>
          <cell r="G3092">
            <v>0</v>
          </cell>
        </row>
        <row r="3093">
          <cell r="A3093" t="str">
            <v>614E12485</v>
          </cell>
          <cell r="C3093" t="str">
            <v>EACH</v>
          </cell>
          <cell r="D3093" t="str">
            <v>WORK ZONE INCREASED PENALTIES SIGN, AS PER PLAN</v>
          </cell>
          <cell r="F3093"/>
          <cell r="G3093">
            <v>0</v>
          </cell>
        </row>
        <row r="3094">
          <cell r="A3094" t="str">
            <v>614E12490</v>
          </cell>
          <cell r="C3094" t="str">
            <v>EACH</v>
          </cell>
          <cell r="D3094" t="str">
            <v>RESUME LEGAL SPEED SIGN</v>
          </cell>
          <cell r="F3094"/>
          <cell r="G3094">
            <v>0</v>
          </cell>
        </row>
        <row r="3095">
          <cell r="A3095" t="str">
            <v>614E12500</v>
          </cell>
          <cell r="C3095" t="str">
            <v>EACH</v>
          </cell>
          <cell r="D3095" t="str">
            <v>REPLACEMENT SIGN</v>
          </cell>
          <cell r="G3095">
            <v>0</v>
          </cell>
        </row>
        <row r="3096">
          <cell r="A3096" t="str">
            <v>614E12600</v>
          </cell>
          <cell r="C3096" t="str">
            <v>EACH</v>
          </cell>
          <cell r="D3096" t="str">
            <v>REPLACEMENT DRUM</v>
          </cell>
          <cell r="G3096">
            <v>0</v>
          </cell>
        </row>
        <row r="3097">
          <cell r="A3097" t="str">
            <v>614E12610</v>
          </cell>
          <cell r="B3097" t="str">
            <v>Y</v>
          </cell>
          <cell r="C3097" t="str">
            <v>EACH</v>
          </cell>
          <cell r="D3097" t="str">
            <v>SPECIAL - TYPE B FLASHING WARNING LIGHT</v>
          </cell>
          <cell r="G3097">
            <v>0</v>
          </cell>
        </row>
        <row r="3098">
          <cell r="A3098" t="str">
            <v>614E12730</v>
          </cell>
          <cell r="B3098" t="str">
            <v>Y</v>
          </cell>
          <cell r="C3098" t="str">
            <v>EACH</v>
          </cell>
          <cell r="D3098" t="str">
            <v>SPECIAL - REBOUNDABLE TUBULAR PYLON</v>
          </cell>
          <cell r="G3098">
            <v>0</v>
          </cell>
        </row>
        <row r="3099">
          <cell r="A3099" t="str">
            <v>614E12740</v>
          </cell>
          <cell r="C3099" t="str">
            <v>EACH</v>
          </cell>
          <cell r="D3099" t="str">
            <v>WORK ZONE LIGHTING SYSTEM</v>
          </cell>
          <cell r="G3099">
            <v>0</v>
          </cell>
        </row>
        <row r="3100">
          <cell r="A3100" t="str">
            <v>614E12741</v>
          </cell>
          <cell r="C3100" t="str">
            <v>EACH</v>
          </cell>
          <cell r="D3100" t="str">
            <v>WORK ZONE LIGHTING SYSTEM, AS PER PLAN</v>
          </cell>
          <cell r="G3100">
            <v>0</v>
          </cell>
        </row>
        <row r="3101">
          <cell r="A3101" t="str">
            <v>614E12756</v>
          </cell>
          <cell r="C3101" t="str">
            <v>EACH</v>
          </cell>
          <cell r="D3101" t="str">
            <v>WORK ZONE CROSSOVER LIGHTING SYSTEM</v>
          </cell>
          <cell r="G3101">
            <v>0</v>
          </cell>
        </row>
        <row r="3102">
          <cell r="A3102" t="str">
            <v>614E12757</v>
          </cell>
          <cell r="C3102" t="str">
            <v>EACH</v>
          </cell>
          <cell r="D3102" t="str">
            <v>WORK ZONE CROSSOVER LIGHTING SYSTEM, AS PER PLAN</v>
          </cell>
          <cell r="G3102">
            <v>0</v>
          </cell>
        </row>
        <row r="3103">
          <cell r="A3103" t="str">
            <v>614E12760</v>
          </cell>
          <cell r="B3103" t="str">
            <v>Y</v>
          </cell>
          <cell r="C3103" t="str">
            <v>EACH</v>
          </cell>
          <cell r="D3103" t="str">
            <v>SPECIAL - FLASHING ARROW PANEL</v>
          </cell>
          <cell r="G3103">
            <v>0</v>
          </cell>
        </row>
        <row r="3104">
          <cell r="A3104" t="str">
            <v>614E12800</v>
          </cell>
          <cell r="B3104"/>
          <cell r="C3104" t="str">
            <v>EACH</v>
          </cell>
          <cell r="D3104" t="str">
            <v>WORK ZONE RAISED PAVEMENT MARKER</v>
          </cell>
          <cell r="G3104">
            <v>0</v>
          </cell>
        </row>
        <row r="3105">
          <cell r="A3105" t="str">
            <v>614E12801</v>
          </cell>
          <cell r="B3105"/>
          <cell r="C3105" t="str">
            <v>EACH</v>
          </cell>
          <cell r="D3105" t="str">
            <v>WORK ZONE RAISED PAVEMENT MARKER, AS PER PLAN</v>
          </cell>
          <cell r="G3105">
            <v>0</v>
          </cell>
        </row>
        <row r="3106">
          <cell r="A3106" t="str">
            <v>614E13000</v>
          </cell>
          <cell r="C3106" t="str">
            <v>CY</v>
          </cell>
          <cell r="D3106" t="str">
            <v>ASPHALT CONCRETE FOR MAINTAINING TRAFFIC</v>
          </cell>
          <cell r="G3106">
            <v>0</v>
          </cell>
        </row>
        <row r="3107">
          <cell r="A3107" t="str">
            <v>614E13001</v>
          </cell>
          <cell r="C3107" t="str">
            <v>CY</v>
          </cell>
          <cell r="D3107" t="str">
            <v>ASPHALT CONCRETE FOR MAINTAINING TRAFFIC, AS PER PLAN</v>
          </cell>
          <cell r="G3107">
            <v>0</v>
          </cell>
        </row>
        <row r="3108">
          <cell r="A3108" t="str">
            <v>614E13310</v>
          </cell>
          <cell r="C3108" t="str">
            <v>EACH</v>
          </cell>
          <cell r="D3108" t="str">
            <v>BARRIER REFLECTOR, TYPE 1</v>
          </cell>
          <cell r="F3108" t="str">
            <v>SPECIFY 1WAY OR BIDIRECTIONAL</v>
          </cell>
          <cell r="G3108">
            <v>1</v>
          </cell>
        </row>
        <row r="3109">
          <cell r="A3109" t="str">
            <v>614E13312</v>
          </cell>
          <cell r="C3109" t="str">
            <v>EACH</v>
          </cell>
          <cell r="D3109" t="str">
            <v>BARRIER REFLECTOR, TYPE 2</v>
          </cell>
          <cell r="F3109" t="str">
            <v>SPECIFY 1WAY OR BIDIRECTIONAL</v>
          </cell>
          <cell r="G3109">
            <v>1</v>
          </cell>
        </row>
        <row r="3110">
          <cell r="A3110" t="str">
            <v>614E13314</v>
          </cell>
          <cell r="B3110"/>
          <cell r="C3110" t="str">
            <v>EACH</v>
          </cell>
          <cell r="D3110" t="str">
            <v>BARRIER REFLECTOR, TYPE 3</v>
          </cell>
          <cell r="F3110" t="str">
            <v>SPECIFY 1WAY OR BIDIRECTIONAL</v>
          </cell>
          <cell r="G3110">
            <v>1</v>
          </cell>
        </row>
        <row r="3111">
          <cell r="A3111" t="str">
            <v>614E13316</v>
          </cell>
          <cell r="C3111" t="str">
            <v>EACH</v>
          </cell>
          <cell r="D3111" t="str">
            <v>BARRIER REFLECTOR, TYPE 4</v>
          </cell>
          <cell r="F3111" t="str">
            <v>SPECIFY 1WAY OR BIDIRECTIONAL</v>
          </cell>
          <cell r="G3111">
            <v>1</v>
          </cell>
        </row>
        <row r="3112">
          <cell r="A3112" t="str">
            <v>614E13318</v>
          </cell>
          <cell r="C3112" t="str">
            <v>EACH</v>
          </cell>
          <cell r="D3112" t="str">
            <v>BARRIER REFLECTOR, TYPE 5</v>
          </cell>
          <cell r="F3112" t="str">
            <v>SPECIFY 1WAY OR BIDIRECTIONAL</v>
          </cell>
          <cell r="G3112">
            <v>1</v>
          </cell>
        </row>
        <row r="3113">
          <cell r="A3113" t="str">
            <v>614E13350</v>
          </cell>
          <cell r="C3113" t="str">
            <v>EACH</v>
          </cell>
          <cell r="D3113" t="str">
            <v>OBJECT MARKER, ONE WAY</v>
          </cell>
          <cell r="G3113">
            <v>0</v>
          </cell>
        </row>
        <row r="3114">
          <cell r="A3114" t="str">
            <v>614E13351</v>
          </cell>
          <cell r="C3114" t="str">
            <v>EACH</v>
          </cell>
          <cell r="D3114" t="str">
            <v>OBJECT MARKER, ONE WAY, AS PER PLAN</v>
          </cell>
          <cell r="G3114">
            <v>0</v>
          </cell>
        </row>
        <row r="3115">
          <cell r="A3115" t="str">
            <v>614E13360</v>
          </cell>
          <cell r="C3115" t="str">
            <v>EACH</v>
          </cell>
          <cell r="D3115" t="str">
            <v>OBJECT MARKER, TWO WAY</v>
          </cell>
          <cell r="F3115"/>
          <cell r="G3115">
            <v>0</v>
          </cell>
        </row>
        <row r="3116">
          <cell r="A3116" t="str">
            <v>614E13361</v>
          </cell>
          <cell r="C3116" t="str">
            <v>EACH</v>
          </cell>
          <cell r="D3116" t="str">
            <v>OBJECT MARKER, TWO WAY, AS PER PLAN</v>
          </cell>
          <cell r="F3116"/>
          <cell r="G3116">
            <v>0</v>
          </cell>
        </row>
        <row r="3117">
          <cell r="A3117" t="str">
            <v>614E13400</v>
          </cell>
          <cell r="C3117" t="str">
            <v>EACH</v>
          </cell>
          <cell r="D3117" t="str">
            <v>CURB REFLECTOR</v>
          </cell>
          <cell r="F3117"/>
          <cell r="G3117">
            <v>0</v>
          </cell>
        </row>
        <row r="3118">
          <cell r="A3118" t="str">
            <v>614E13600</v>
          </cell>
          <cell r="C3118" t="str">
            <v>EACH</v>
          </cell>
          <cell r="D3118" t="str">
            <v>MAINTENANCE OF TRAFFIC, ONE LANE CLOSURE ON A TWO LANE HIGHWAY</v>
          </cell>
          <cell r="F3118"/>
          <cell r="G3118">
            <v>0</v>
          </cell>
        </row>
        <row r="3119">
          <cell r="A3119" t="str">
            <v>614E13700</v>
          </cell>
          <cell r="C3119" t="str">
            <v>EACH</v>
          </cell>
          <cell r="D3119" t="str">
            <v>MAINTENANCE OF TRAFFIC, ONE LANE CLOSURE ON A FOUR LANE UNDIVIDED HIGHWAY</v>
          </cell>
          <cell r="F3119"/>
          <cell r="G3119">
            <v>0</v>
          </cell>
        </row>
        <row r="3120">
          <cell r="A3120" t="str">
            <v>614E13800</v>
          </cell>
          <cell r="C3120" t="str">
            <v>EACH</v>
          </cell>
          <cell r="D3120" t="str">
            <v>MAINTENANCE OF TRAFFIC, ONE LANE CLOSURE ON A 4 LANE OR GREATER DIVIDED HIGHWAY</v>
          </cell>
          <cell r="G3120">
            <v>0</v>
          </cell>
        </row>
        <row r="3121">
          <cell r="A3121" t="str">
            <v>614E13900</v>
          </cell>
          <cell r="C3121" t="str">
            <v>EACH</v>
          </cell>
          <cell r="D3121" t="str">
            <v>MAINTENANCE OF TRAFFIC FOR SHOULDER CLOSURE</v>
          </cell>
          <cell r="G3121">
            <v>0</v>
          </cell>
        </row>
        <row r="3122">
          <cell r="A3122" t="str">
            <v>614E15000</v>
          </cell>
          <cell r="B3122" t="str">
            <v>Y</v>
          </cell>
          <cell r="C3122" t="str">
            <v>DLR</v>
          </cell>
          <cell r="D3122" t="str">
            <v>SPECIAL - CALENDAR DAYS OF CONTRACT TIME FOR OPENING TO TRAFFIC (UNIT PRICE FIELD SHOULD REFLECT NUMBER OF DAYS BID)</v>
          </cell>
          <cell r="F3122" t="str">
            <v>ODOT INTERNAL USE ONLY</v>
          </cell>
          <cell r="G3122">
            <v>0</v>
          </cell>
        </row>
        <row r="3123">
          <cell r="A3123" t="str">
            <v>614E16000</v>
          </cell>
          <cell r="B3123" t="str">
            <v>Y</v>
          </cell>
          <cell r="C3123" t="str">
            <v>EACH</v>
          </cell>
          <cell r="D3123" t="str">
            <v>SPECIAL - TRAFFIC SAFETY COORDINATOR</v>
          </cell>
          <cell r="G3123">
            <v>0</v>
          </cell>
        </row>
        <row r="3124">
          <cell r="A3124" t="str">
            <v>614E18000</v>
          </cell>
          <cell r="C3124" t="str">
            <v>EACH</v>
          </cell>
          <cell r="D3124" t="str">
            <v>MAINTAINING TRAFFIC, MISC.:</v>
          </cell>
          <cell r="F3124" t="str">
            <v>ADD SUPPLEMENTAL DESCRIPTION</v>
          </cell>
          <cell r="G3124">
            <v>1</v>
          </cell>
        </row>
        <row r="3125">
          <cell r="A3125" t="str">
            <v>614E18002</v>
          </cell>
          <cell r="C3125" t="str">
            <v>LS</v>
          </cell>
          <cell r="D3125" t="str">
            <v>MAINTAINING TRAFFIC,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614E18010</v>
          </cell>
          <cell r="C3126" t="str">
            <v>SF</v>
          </cell>
          <cell r="D3126" t="str">
            <v>MAINTAINING TRAFFIC,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614E18020</v>
          </cell>
          <cell r="C3127" t="str">
            <v>HOUR</v>
          </cell>
          <cell r="D3127" t="str">
            <v>MAINTAINING TRAFFIC,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614E18030</v>
          </cell>
          <cell r="C3128" t="str">
            <v>FT</v>
          </cell>
          <cell r="D3128" t="str">
            <v>MAINTAINING TRAFFIC,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614E18040</v>
          </cell>
          <cell r="B3129"/>
          <cell r="C3129" t="str">
            <v>DAY</v>
          </cell>
          <cell r="D3129" t="str">
            <v>MAINTAINING TRAFFIC, MISC.:</v>
          </cell>
          <cell r="F3129" t="str">
            <v>ADD SUPPLEMENTAL DESCRIPTION</v>
          </cell>
          <cell r="G3129">
            <v>1</v>
          </cell>
        </row>
        <row r="3130">
          <cell r="A3130" t="str">
            <v>614E18050</v>
          </cell>
          <cell r="B3130"/>
          <cell r="C3130" t="str">
            <v>MNTH</v>
          </cell>
          <cell r="D3130" t="str">
            <v>MAINTAINING TRAFFIC,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614E18060</v>
          </cell>
          <cell r="C3131" t="str">
            <v>CY</v>
          </cell>
          <cell r="D3131" t="str">
            <v>MAINTAINING TRAFFIC,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614E18600</v>
          </cell>
          <cell r="C3132" t="str">
            <v>SNMT</v>
          </cell>
          <cell r="D3132" t="str">
            <v>PORTABLE CHANGEABLE MESSAGE SIGN</v>
          </cell>
          <cell r="F3132" t="str">
            <v>CHECK UNIT OF MEASURE</v>
          </cell>
          <cell r="G3132">
            <v>0</v>
          </cell>
        </row>
        <row r="3133">
          <cell r="A3133" t="str">
            <v>614E18601</v>
          </cell>
          <cell r="C3133" t="str">
            <v>SNMT</v>
          </cell>
          <cell r="D3133" t="str">
            <v>PORTABLE CHANGEABLE MESSAGE SIGN, AS PER PLAN</v>
          </cell>
          <cell r="F3133" t="str">
            <v>CHECK UNIT OF MEASURE</v>
          </cell>
          <cell r="G3133">
            <v>0</v>
          </cell>
        </row>
        <row r="3134">
          <cell r="A3134" t="str">
            <v>614E20000</v>
          </cell>
          <cell r="C3134" t="str">
            <v>MILE</v>
          </cell>
          <cell r="D3134" t="str">
            <v>WORK ZONE LANE LINE, CLASS I, 4"</v>
          </cell>
          <cell r="F3134"/>
          <cell r="G3134">
            <v>0</v>
          </cell>
        </row>
        <row r="3135">
          <cell r="A3135" t="str">
            <v>614E20001</v>
          </cell>
          <cell r="C3135" t="str">
            <v>MILE</v>
          </cell>
          <cell r="D3135" t="str">
            <v>WORK ZONE LANE LINE, CLASS I, 4", AS PER PLAN</v>
          </cell>
          <cell r="F3135"/>
          <cell r="G3135">
            <v>0</v>
          </cell>
        </row>
        <row r="3136">
          <cell r="A3136" t="str">
            <v>614E20010</v>
          </cell>
          <cell r="C3136" t="str">
            <v>MILE</v>
          </cell>
          <cell r="D3136" t="str">
            <v>WORK ZONE LANE LINE, CLASS I, 6"</v>
          </cell>
          <cell r="F3136"/>
          <cell r="G3136">
            <v>0</v>
          </cell>
        </row>
        <row r="3137">
          <cell r="A3137" t="str">
            <v>614E20011</v>
          </cell>
          <cell r="C3137" t="str">
            <v>MILE</v>
          </cell>
          <cell r="D3137" t="str">
            <v>WORK ZONE LANE LINE, CLASS I, 6", AS PER PLAN</v>
          </cell>
          <cell r="F3137"/>
          <cell r="G3137">
            <v>0</v>
          </cell>
        </row>
        <row r="3138">
          <cell r="A3138" t="str">
            <v>614E20056</v>
          </cell>
          <cell r="C3138" t="str">
            <v>MILE</v>
          </cell>
          <cell r="D3138" t="str">
            <v>WORK ZONE LANE LINE, CLASS I, 6", 807 PAINT</v>
          </cell>
          <cell r="F3138"/>
          <cell r="G3138">
            <v>0</v>
          </cell>
        </row>
        <row r="3139">
          <cell r="A3139" t="str">
            <v>614E20057</v>
          </cell>
          <cell r="C3139" t="str">
            <v>MILE</v>
          </cell>
          <cell r="D3139" t="str">
            <v>WORK ZONE LANE LINE, CLASS I, 6", 807 PAINT, AS PER PLAN</v>
          </cell>
          <cell r="F3139"/>
          <cell r="G3139">
            <v>0</v>
          </cell>
        </row>
        <row r="3140">
          <cell r="A3140" t="str">
            <v>614E20100</v>
          </cell>
          <cell r="C3140" t="str">
            <v>MILE</v>
          </cell>
          <cell r="D3140" t="str">
            <v>WORK ZONE LANE LINE, CLASS I, 4", 642 PAINT</v>
          </cell>
          <cell r="F3140"/>
          <cell r="G3140">
            <v>0</v>
          </cell>
        </row>
        <row r="3141">
          <cell r="A3141" t="str">
            <v>614E20101</v>
          </cell>
          <cell r="C3141" t="str">
            <v>MILE</v>
          </cell>
          <cell r="D3141" t="str">
            <v>WORK ZONE LANE LINE, CLASS I, 4", 642 PAINT, AS PER PLAN</v>
          </cell>
          <cell r="G3141">
            <v>0</v>
          </cell>
        </row>
        <row r="3142">
          <cell r="A3142" t="str">
            <v>614E20110</v>
          </cell>
          <cell r="C3142" t="str">
            <v>MILE</v>
          </cell>
          <cell r="D3142" t="str">
            <v>WORK ZONE LANE LINE, CLASS I, 6", 642 PAINT</v>
          </cell>
          <cell r="G3142">
            <v>0</v>
          </cell>
        </row>
        <row r="3143">
          <cell r="A3143" t="str">
            <v>614E20111</v>
          </cell>
          <cell r="C3143" t="str">
            <v>MILE</v>
          </cell>
          <cell r="D3143" t="str">
            <v>WORK ZONE LANE LINE, CLASS I, 6", 642 PAINT, AS PER PLAN</v>
          </cell>
          <cell r="G3143">
            <v>0</v>
          </cell>
        </row>
        <row r="3144">
          <cell r="A3144" t="str">
            <v>614E20200</v>
          </cell>
          <cell r="C3144" t="str">
            <v>MILE</v>
          </cell>
          <cell r="D3144" t="str">
            <v>WORK ZONE LANE LINE, CLASS I, 4", 740.06, TYPE I</v>
          </cell>
          <cell r="G3144">
            <v>0</v>
          </cell>
        </row>
        <row r="3145">
          <cell r="A3145" t="str">
            <v>614E20201</v>
          </cell>
          <cell r="C3145" t="str">
            <v>MILE</v>
          </cell>
          <cell r="D3145" t="str">
            <v>WORK ZONE LANE LINE, CLASS I, 4", 740.06, TYPE I, AS PER PLAN</v>
          </cell>
          <cell r="G3145">
            <v>0</v>
          </cell>
        </row>
        <row r="3146">
          <cell r="A3146" t="str">
            <v>614E20210</v>
          </cell>
          <cell r="C3146" t="str">
            <v>MILE</v>
          </cell>
          <cell r="D3146" t="str">
            <v>WORK ZONE LANE LINE, CLASS I, 6", 740.06, TYPE I</v>
          </cell>
          <cell r="G3146">
            <v>0</v>
          </cell>
        </row>
        <row r="3147">
          <cell r="A3147" t="str">
            <v>614E20211</v>
          </cell>
          <cell r="C3147" t="str">
            <v>MILE</v>
          </cell>
          <cell r="D3147" t="str">
            <v>WORK ZONE LANE LINE, CLASS I, 6", 740.06, TYPE I, AS PER PLAN</v>
          </cell>
          <cell r="G3147">
            <v>0</v>
          </cell>
        </row>
        <row r="3148">
          <cell r="A3148" t="str">
            <v>614E20300</v>
          </cell>
          <cell r="C3148" t="str">
            <v>MILE</v>
          </cell>
          <cell r="D3148" t="str">
            <v>WORK ZONE LANE LINE, CLASS I, 4", 740.06, TYPE II</v>
          </cell>
          <cell r="G3148">
            <v>0</v>
          </cell>
        </row>
        <row r="3149">
          <cell r="A3149" t="str">
            <v>614E20310</v>
          </cell>
          <cell r="C3149" t="str">
            <v>MILE</v>
          </cell>
          <cell r="D3149" t="str">
            <v>WORK ZONE LANE LINE, CLASS I, 6", 740.06, TYPE II</v>
          </cell>
          <cell r="G3149">
            <v>0</v>
          </cell>
        </row>
        <row r="3150">
          <cell r="A3150" t="str">
            <v>614E20356</v>
          </cell>
          <cell r="C3150" t="str">
            <v>MILE</v>
          </cell>
          <cell r="D3150" t="str">
            <v>WORK ZONE LANE LINE, CLASS I, 6", 873</v>
          </cell>
          <cell r="G3150">
            <v>0</v>
          </cell>
        </row>
        <row r="3151">
          <cell r="A3151" t="str">
            <v>614E20357</v>
          </cell>
          <cell r="C3151" t="str">
            <v>MILE</v>
          </cell>
          <cell r="D3151" t="str">
            <v>WORK ZONE LANE LINE, CLASS I, 6", 873, AS PER PLAN</v>
          </cell>
          <cell r="G3151">
            <v>0</v>
          </cell>
        </row>
        <row r="3152">
          <cell r="A3152" t="str">
            <v>614E20360</v>
          </cell>
          <cell r="C3152" t="str">
            <v>MILE</v>
          </cell>
          <cell r="D3152" t="str">
            <v>WORK ZONE LANE LINE, CLASS I, 4", 648</v>
          </cell>
          <cell r="G3152">
            <v>0</v>
          </cell>
        </row>
        <row r="3153">
          <cell r="A3153" t="str">
            <v>614E20366</v>
          </cell>
          <cell r="C3153" t="str">
            <v>MILE</v>
          </cell>
          <cell r="D3153" t="str">
            <v>WORK ZONE LANE LINE, CLASS I, 6", 648</v>
          </cell>
          <cell r="G3153">
            <v>0</v>
          </cell>
        </row>
        <row r="3154">
          <cell r="A3154" t="str">
            <v>614E20367</v>
          </cell>
          <cell r="C3154" t="str">
            <v>MILE</v>
          </cell>
          <cell r="D3154" t="str">
            <v>WORK ZONE LANE LINE, CLASS I, 6", 648, AS PER PLAN</v>
          </cell>
          <cell r="G3154">
            <v>0</v>
          </cell>
        </row>
        <row r="3155">
          <cell r="A3155" t="str">
            <v>614E20400</v>
          </cell>
          <cell r="C3155" t="str">
            <v>MILE</v>
          </cell>
          <cell r="D3155" t="str">
            <v>WORK ZONE LANE LINE, CLASS II, 4"</v>
          </cell>
          <cell r="G3155">
            <v>0</v>
          </cell>
        </row>
        <row r="3156">
          <cell r="A3156" t="str">
            <v>614E20401</v>
          </cell>
          <cell r="C3156" t="str">
            <v>MILE</v>
          </cell>
          <cell r="D3156" t="str">
            <v>WORK ZONE LANE LINE, CLASS II, 4", AS PER PLAN</v>
          </cell>
          <cell r="G3156">
            <v>0</v>
          </cell>
        </row>
        <row r="3157">
          <cell r="A3157" t="str">
            <v>614E20410</v>
          </cell>
          <cell r="C3157" t="str">
            <v>MILE</v>
          </cell>
          <cell r="D3157" t="str">
            <v>WORK ZONE LANE LINE, CLASS II, 6"</v>
          </cell>
          <cell r="G3157">
            <v>0</v>
          </cell>
        </row>
        <row r="3158">
          <cell r="A3158" t="str">
            <v>614E20500</v>
          </cell>
          <cell r="C3158" t="str">
            <v>MILE</v>
          </cell>
          <cell r="D3158" t="str">
            <v>WORK ZONE LANE LINE, CLASS II, 4", 642 PAINT</v>
          </cell>
          <cell r="G3158">
            <v>0</v>
          </cell>
        </row>
        <row r="3159">
          <cell r="A3159" t="str">
            <v>614E20510</v>
          </cell>
          <cell r="C3159" t="str">
            <v>MILE</v>
          </cell>
          <cell r="D3159" t="str">
            <v>WORK ZONE LANE LINE, CLASS II, 6", 642 PAINT</v>
          </cell>
          <cell r="G3159">
            <v>0</v>
          </cell>
        </row>
        <row r="3160">
          <cell r="A3160" t="str">
            <v>614E20550</v>
          </cell>
          <cell r="C3160" t="str">
            <v>MILE</v>
          </cell>
          <cell r="D3160" t="str">
            <v>WORK ZONE LANE LINE, CLASS III, 4", 642 PAINT</v>
          </cell>
          <cell r="G3160">
            <v>0</v>
          </cell>
        </row>
        <row r="3161">
          <cell r="A3161" t="str">
            <v>614E20560</v>
          </cell>
          <cell r="C3161" t="str">
            <v>MILE</v>
          </cell>
          <cell r="D3161" t="str">
            <v>WORK ZONE LANE LINE, CLASS III, 6", 642 PAINT</v>
          </cell>
          <cell r="G3161">
            <v>0</v>
          </cell>
        </row>
        <row r="3162">
          <cell r="A3162" t="str">
            <v>614E20600</v>
          </cell>
          <cell r="C3162" t="str">
            <v>MILE</v>
          </cell>
          <cell r="D3162" t="str">
            <v>WORK ZONE LANE LINE, CLASS II, 4", 740.06, TYPE I</v>
          </cell>
          <cell r="G3162">
            <v>0</v>
          </cell>
        </row>
        <row r="3163">
          <cell r="A3163" t="str">
            <v>614E20610</v>
          </cell>
          <cell r="C3163" t="str">
            <v>MILE</v>
          </cell>
          <cell r="D3163" t="str">
            <v>WORK ZONE LANE LINE, CLASS II, 6", 740.06, TYPE I</v>
          </cell>
          <cell r="G3163">
            <v>0</v>
          </cell>
        </row>
        <row r="3164">
          <cell r="A3164" t="str">
            <v>614E20700</v>
          </cell>
          <cell r="C3164" t="str">
            <v>MILE</v>
          </cell>
          <cell r="D3164" t="str">
            <v>WORK ZONE LANE LINE, CLASS II, 4", 740.06, TYPE II</v>
          </cell>
          <cell r="G3164">
            <v>0</v>
          </cell>
        </row>
        <row r="3165">
          <cell r="A3165" t="str">
            <v>614E20710</v>
          </cell>
          <cell r="C3165" t="str">
            <v>MILE</v>
          </cell>
          <cell r="D3165" t="str">
            <v>WORK ZONE LANE LINE, CLASS II, 6", 740.06, TYPE II</v>
          </cell>
          <cell r="G3165">
            <v>0</v>
          </cell>
        </row>
        <row r="3166">
          <cell r="A3166" t="str">
            <v>614E21000</v>
          </cell>
          <cell r="C3166" t="str">
            <v>MILE</v>
          </cell>
          <cell r="D3166" t="str">
            <v>WORK ZONE CENTER LINE, CLASS I</v>
          </cell>
          <cell r="G3166">
            <v>0</v>
          </cell>
        </row>
        <row r="3167">
          <cell r="A3167" t="str">
            <v>614E21001</v>
          </cell>
          <cell r="C3167" t="str">
            <v>MILE</v>
          </cell>
          <cell r="D3167" t="str">
            <v>WORK ZONE CENTER LINE, CLASS I, AS PER PLAN</v>
          </cell>
          <cell r="G3167">
            <v>0</v>
          </cell>
        </row>
        <row r="3168">
          <cell r="A3168" t="str">
            <v>614E21050</v>
          </cell>
          <cell r="C3168" t="str">
            <v>MILE</v>
          </cell>
          <cell r="D3168" t="str">
            <v>WORK ZONE CENTER LINE, CLASS I, 807 PAINT</v>
          </cell>
          <cell r="G3168">
            <v>0</v>
          </cell>
        </row>
        <row r="3169">
          <cell r="A3169" t="str">
            <v>614E21051</v>
          </cell>
          <cell r="C3169" t="str">
            <v>MILE</v>
          </cell>
          <cell r="D3169" t="str">
            <v>WORK ZONE CENTER LINE, CLASS I, 807 PAINT, AS PER PLAN</v>
          </cell>
          <cell r="G3169">
            <v>0</v>
          </cell>
        </row>
        <row r="3170">
          <cell r="A3170" t="str">
            <v>614E21100</v>
          </cell>
          <cell r="C3170" t="str">
            <v>MILE</v>
          </cell>
          <cell r="D3170" t="str">
            <v>WORK ZONE CENTER LINE, CLASS I, 642 PAINT</v>
          </cell>
          <cell r="G3170">
            <v>0</v>
          </cell>
        </row>
        <row r="3171">
          <cell r="A3171" t="str">
            <v>614E21101</v>
          </cell>
          <cell r="C3171" t="str">
            <v>MILE</v>
          </cell>
          <cell r="D3171" t="str">
            <v>WORK ZONE CENTER LINE, CLASS I, 642 PAINT, AS PER PLAN</v>
          </cell>
          <cell r="G3171">
            <v>0</v>
          </cell>
        </row>
        <row r="3172">
          <cell r="A3172" t="str">
            <v>614E21200</v>
          </cell>
          <cell r="C3172" t="str">
            <v>MILE</v>
          </cell>
          <cell r="D3172" t="str">
            <v>WORK ZONE CENTER LINE, CLASS I, 740.06, TYPE I</v>
          </cell>
          <cell r="G3172">
            <v>0</v>
          </cell>
        </row>
        <row r="3173">
          <cell r="A3173" t="str">
            <v>614E21201</v>
          </cell>
          <cell r="C3173" t="str">
            <v>MILE</v>
          </cell>
          <cell r="D3173" t="str">
            <v>WORK ZONE CENTER LINE, CLASS I, 740.06, TYPE I, AS PER PLAN</v>
          </cell>
          <cell r="G3173">
            <v>0</v>
          </cell>
        </row>
        <row r="3174">
          <cell r="A3174" t="str">
            <v>614E21300</v>
          </cell>
          <cell r="C3174" t="str">
            <v>MILE</v>
          </cell>
          <cell r="D3174" t="str">
            <v>WORK ZONE CENTER LINE, CLASS I, 740.06, TYPE II</v>
          </cell>
          <cell r="G3174">
            <v>0</v>
          </cell>
        </row>
        <row r="3175">
          <cell r="A3175" t="str">
            <v>614E21350</v>
          </cell>
          <cell r="C3175" t="str">
            <v>MILE</v>
          </cell>
          <cell r="D3175" t="str">
            <v>WORK ZONE CENTER LINE, CLASS I, 873</v>
          </cell>
          <cell r="G3175">
            <v>0</v>
          </cell>
        </row>
        <row r="3176">
          <cell r="A3176" t="str">
            <v>614E21351</v>
          </cell>
          <cell r="C3176" t="str">
            <v>MILE</v>
          </cell>
          <cell r="D3176" t="str">
            <v>WORK ZONE CENTER LINE, CLASS I, 873, AS PER PLAN</v>
          </cell>
          <cell r="G3176">
            <v>0</v>
          </cell>
        </row>
        <row r="3177">
          <cell r="A3177" t="str">
            <v>614E21360</v>
          </cell>
          <cell r="C3177" t="str">
            <v>MILE</v>
          </cell>
          <cell r="D3177" t="str">
            <v>WORK ZONE CENTER LINE, CLASS I, 648</v>
          </cell>
          <cell r="G3177">
            <v>0</v>
          </cell>
        </row>
        <row r="3178">
          <cell r="A3178" t="str">
            <v>614E21361</v>
          </cell>
          <cell r="C3178" t="str">
            <v>MILE</v>
          </cell>
          <cell r="D3178" t="str">
            <v>WORK ZONE CENTER LINE, CLASS I, 648, AS PER PLAN</v>
          </cell>
          <cell r="G3178">
            <v>0</v>
          </cell>
        </row>
        <row r="3179">
          <cell r="A3179" t="str">
            <v>614E21400</v>
          </cell>
          <cell r="C3179" t="str">
            <v>MILE</v>
          </cell>
          <cell r="D3179" t="str">
            <v>WORK ZONE CENTER LINE, CLASS II</v>
          </cell>
          <cell r="G3179">
            <v>0</v>
          </cell>
        </row>
        <row r="3180">
          <cell r="A3180" t="str">
            <v>614E21401</v>
          </cell>
          <cell r="C3180" t="str">
            <v>MILE</v>
          </cell>
          <cell r="D3180" t="str">
            <v>WORK ZONE CENTER LINE, CLASS II, AS PER PLAN</v>
          </cell>
          <cell r="G3180">
            <v>0</v>
          </cell>
        </row>
        <row r="3181">
          <cell r="A3181" t="str">
            <v>614E21500</v>
          </cell>
          <cell r="C3181" t="str">
            <v>MILE</v>
          </cell>
          <cell r="D3181" t="str">
            <v>WORK ZONE CENTER LINE, CLASS II, 642 PAINT</v>
          </cell>
          <cell r="G3181">
            <v>0</v>
          </cell>
        </row>
        <row r="3182">
          <cell r="A3182" t="str">
            <v>614E21550</v>
          </cell>
          <cell r="C3182" t="str">
            <v>MILE</v>
          </cell>
          <cell r="D3182" t="str">
            <v>WORK ZONE CENTER LINE, CLASS III, 642 PAINT</v>
          </cell>
          <cell r="G3182">
            <v>0</v>
          </cell>
        </row>
        <row r="3183">
          <cell r="A3183" t="str">
            <v>614E21600</v>
          </cell>
          <cell r="C3183" t="str">
            <v>MILE</v>
          </cell>
          <cell r="D3183" t="str">
            <v>WORK ZONE CENTER LINE, CLASS II, 740.06, TYPE I</v>
          </cell>
          <cell r="G3183">
            <v>0</v>
          </cell>
        </row>
        <row r="3184">
          <cell r="A3184" t="str">
            <v>614E21700</v>
          </cell>
          <cell r="C3184" t="str">
            <v>MILE</v>
          </cell>
          <cell r="D3184" t="str">
            <v>WORK ZONE CENTER LINE, CLASS II, 740.06, TYPE II</v>
          </cell>
          <cell r="G3184">
            <v>0</v>
          </cell>
        </row>
        <row r="3185">
          <cell r="A3185" t="str">
            <v>614E22000</v>
          </cell>
          <cell r="C3185" t="str">
            <v>MILE</v>
          </cell>
          <cell r="D3185" t="str">
            <v>WORK ZONE EDGE LINE, CLASS I, 4"</v>
          </cell>
          <cell r="G3185">
            <v>0</v>
          </cell>
        </row>
        <row r="3186">
          <cell r="A3186" t="str">
            <v>614E22001</v>
          </cell>
          <cell r="C3186" t="str">
            <v>MILE</v>
          </cell>
          <cell r="D3186" t="str">
            <v>WORK ZONE EDGE LINE, CLASS I, 4", AS PER PLAN</v>
          </cell>
          <cell r="G3186">
            <v>0</v>
          </cell>
        </row>
        <row r="3187">
          <cell r="A3187" t="str">
            <v>614E22010</v>
          </cell>
          <cell r="C3187" t="str">
            <v>MILE</v>
          </cell>
          <cell r="D3187" t="str">
            <v>WORK ZONE EDGE LINE, CLASS I, 6"</v>
          </cell>
          <cell r="G3187">
            <v>0</v>
          </cell>
        </row>
        <row r="3188">
          <cell r="A3188" t="str">
            <v>614E22011</v>
          </cell>
          <cell r="C3188" t="str">
            <v>MILE</v>
          </cell>
          <cell r="D3188" t="str">
            <v>WORK ZONE EDGE LINE, CLASS I, 6", AS PER PLAN</v>
          </cell>
          <cell r="G3188">
            <v>0</v>
          </cell>
        </row>
        <row r="3189">
          <cell r="A3189" t="str">
            <v>614E22056</v>
          </cell>
          <cell r="C3189" t="str">
            <v>MILE</v>
          </cell>
          <cell r="D3189" t="str">
            <v>WORK ZONE EDGE LINE, CLASS I, 6", 807 PAINT</v>
          </cell>
          <cell r="G3189">
            <v>0</v>
          </cell>
        </row>
        <row r="3190">
          <cell r="A3190" t="str">
            <v>614E22057</v>
          </cell>
          <cell r="C3190" t="str">
            <v>MILE</v>
          </cell>
          <cell r="D3190" t="str">
            <v>WORK ZONE EDGE LINE, CLASS I, 6", 807 PAINT, AS PER PLAN</v>
          </cell>
          <cell r="G3190">
            <v>0</v>
          </cell>
        </row>
        <row r="3191">
          <cell r="A3191" t="str">
            <v>614E22100</v>
          </cell>
          <cell r="C3191" t="str">
            <v>MILE</v>
          </cell>
          <cell r="D3191" t="str">
            <v>WORK ZONE EDGE LINE, CLASS I, 4", 642 PAINT</v>
          </cell>
          <cell r="G3191">
            <v>0</v>
          </cell>
        </row>
        <row r="3192">
          <cell r="A3192" t="str">
            <v>614E22101</v>
          </cell>
          <cell r="C3192" t="str">
            <v>MILE</v>
          </cell>
          <cell r="D3192" t="str">
            <v>WORK ZONE EDGE LINE, CLASS I, 4", 642 PAINT, AS PER PLAN</v>
          </cell>
          <cell r="G3192">
            <v>0</v>
          </cell>
        </row>
        <row r="3193">
          <cell r="A3193" t="str">
            <v>614E22110</v>
          </cell>
          <cell r="C3193" t="str">
            <v>MILE</v>
          </cell>
          <cell r="D3193" t="str">
            <v>WORK ZONE EDGE LINE, CLASS I, 6", 642 PAINT</v>
          </cell>
          <cell r="G3193">
            <v>0</v>
          </cell>
        </row>
        <row r="3194">
          <cell r="A3194" t="str">
            <v>614E22111</v>
          </cell>
          <cell r="C3194" t="str">
            <v>MILE</v>
          </cell>
          <cell r="D3194" t="str">
            <v>WORK ZONE EDGE LINE, CLASS I, 6", 642 PAINT, AS PER PLAN</v>
          </cell>
          <cell r="G3194">
            <v>0</v>
          </cell>
        </row>
        <row r="3195">
          <cell r="A3195" t="str">
            <v>614E22200</v>
          </cell>
          <cell r="C3195" t="str">
            <v>MILE</v>
          </cell>
          <cell r="D3195" t="str">
            <v>WORK ZONE EDGE LINE, CLASS I, 4", 740.06, TYPE I</v>
          </cell>
          <cell r="G3195">
            <v>0</v>
          </cell>
        </row>
        <row r="3196">
          <cell r="A3196" t="str">
            <v>614E22201</v>
          </cell>
          <cell r="C3196" t="str">
            <v>MILE</v>
          </cell>
          <cell r="D3196" t="str">
            <v>WORK ZONE EDGE LINE, CLASS I, 4", 740.06, TYPE I, AS PER PLAN</v>
          </cell>
          <cell r="G3196">
            <v>0</v>
          </cell>
        </row>
        <row r="3197">
          <cell r="A3197" t="str">
            <v>614E22210</v>
          </cell>
          <cell r="C3197" t="str">
            <v>MILE</v>
          </cell>
          <cell r="D3197" t="str">
            <v>WORK ZONE EDGE LINE, CLASS I, 6", 740.06, TYPE I</v>
          </cell>
          <cell r="G3197">
            <v>0</v>
          </cell>
        </row>
        <row r="3198">
          <cell r="A3198" t="str">
            <v>614E22300</v>
          </cell>
          <cell r="C3198" t="str">
            <v>MILE</v>
          </cell>
          <cell r="D3198" t="str">
            <v>WORK ZONE EDGE LINE, CLASS I, 4", 740.06, TYPE II</v>
          </cell>
          <cell r="G3198">
            <v>0</v>
          </cell>
        </row>
        <row r="3199">
          <cell r="A3199" t="str">
            <v>614E22308</v>
          </cell>
          <cell r="C3199" t="str">
            <v>MILE</v>
          </cell>
          <cell r="D3199" t="str">
            <v>WORK ZONE EDGE LINE, CLASS I, 6", 740.06, TYPE II</v>
          </cell>
          <cell r="G3199">
            <v>0</v>
          </cell>
        </row>
        <row r="3200">
          <cell r="A3200" t="str">
            <v>614E22326</v>
          </cell>
          <cell r="C3200" t="str">
            <v>MILE</v>
          </cell>
          <cell r="D3200" t="str">
            <v>WORK ZONE EDGE LINE, CLASS I, 6", 873</v>
          </cell>
          <cell r="G3200">
            <v>0</v>
          </cell>
        </row>
        <row r="3201">
          <cell r="A3201" t="str">
            <v>614E22327</v>
          </cell>
          <cell r="C3201" t="str">
            <v>MILE</v>
          </cell>
          <cell r="D3201" t="str">
            <v>WORK ZONE EDGE LINE, CLASS I, 6", 873, AS PER PLAN</v>
          </cell>
          <cell r="G3201">
            <v>0</v>
          </cell>
        </row>
        <row r="3202">
          <cell r="A3202" t="str">
            <v>614E22330</v>
          </cell>
          <cell r="C3202" t="str">
            <v>MILE</v>
          </cell>
          <cell r="D3202" t="str">
            <v>WORK ZONE EDGE LINE, CLASS I, 4", 648</v>
          </cell>
          <cell r="G3202">
            <v>0</v>
          </cell>
        </row>
        <row r="3203">
          <cell r="A3203" t="str">
            <v>614E22336</v>
          </cell>
          <cell r="C3203" t="str">
            <v>MILE</v>
          </cell>
          <cell r="D3203" t="str">
            <v>WORK ZONE EDGE LINE, CLASS I, 6", 648</v>
          </cell>
          <cell r="G3203">
            <v>0</v>
          </cell>
        </row>
        <row r="3204">
          <cell r="A3204" t="str">
            <v>614E22337</v>
          </cell>
          <cell r="C3204" t="str">
            <v>MILE</v>
          </cell>
          <cell r="D3204" t="str">
            <v>WORK ZONE EDGE LINE, CLASS I, 6", 648, AS PER PLAN</v>
          </cell>
          <cell r="G3204">
            <v>0</v>
          </cell>
        </row>
        <row r="3205">
          <cell r="A3205" t="str">
            <v>614E22350</v>
          </cell>
          <cell r="C3205" t="str">
            <v>MILE</v>
          </cell>
          <cell r="D3205" t="str">
            <v>WORK ZONE EDGE LINE, CLASS III, 4", 642 PAINT</v>
          </cell>
          <cell r="G3205">
            <v>0</v>
          </cell>
        </row>
        <row r="3206">
          <cell r="A3206" t="str">
            <v>614E22360</v>
          </cell>
          <cell r="C3206" t="str">
            <v>MILE</v>
          </cell>
          <cell r="D3206" t="str">
            <v>WORK ZONE EDGE LINE, CLASS III, 6", 642 PAINT</v>
          </cell>
          <cell r="G3206">
            <v>0</v>
          </cell>
        </row>
        <row r="3207">
          <cell r="A3207" t="str">
            <v>614E23000</v>
          </cell>
          <cell r="C3207" t="str">
            <v>FT</v>
          </cell>
          <cell r="D3207" t="str">
            <v>WORK ZONE CHANNELIZING LINE, CLASS I, 8"</v>
          </cell>
          <cell r="G3207">
            <v>0</v>
          </cell>
        </row>
        <row r="3208">
          <cell r="A3208" t="str">
            <v>614E23001</v>
          </cell>
          <cell r="C3208" t="str">
            <v>FT</v>
          </cell>
          <cell r="D3208" t="str">
            <v>WORK ZONE CHANNELIZING LINE, CLASS I, 8", AS PER PLAN</v>
          </cell>
          <cell r="G3208">
            <v>0</v>
          </cell>
        </row>
        <row r="3209">
          <cell r="A3209" t="str">
            <v>614E23010</v>
          </cell>
          <cell r="C3209" t="str">
            <v>FT</v>
          </cell>
          <cell r="D3209" t="str">
            <v>WORK ZONE CHANNELIZING LINE, CLASS I, 12"</v>
          </cell>
          <cell r="G3209">
            <v>0</v>
          </cell>
        </row>
        <row r="3210">
          <cell r="A3210" t="str">
            <v>614E23011</v>
          </cell>
          <cell r="C3210" t="str">
            <v>FT</v>
          </cell>
          <cell r="D3210" t="str">
            <v>WORK ZONE CHANNELIZING LINE, CLASS I, 12", AS PER PLAN</v>
          </cell>
          <cell r="G3210">
            <v>0</v>
          </cell>
        </row>
        <row r="3211">
          <cell r="A3211" t="str">
            <v>614E23100</v>
          </cell>
          <cell r="C3211" t="str">
            <v>FT</v>
          </cell>
          <cell r="D3211" t="str">
            <v>WORK ZONE CHANNELIZING LINE, CLASS I, 8", 807 PAINT</v>
          </cell>
          <cell r="G3211">
            <v>0</v>
          </cell>
        </row>
        <row r="3212">
          <cell r="A3212" t="str">
            <v>614E23110</v>
          </cell>
          <cell r="C3212" t="str">
            <v>FT</v>
          </cell>
          <cell r="D3212" t="str">
            <v>WORK ZONE CHANNELIZING LINE, CLASS I, 12", 807 PAINT</v>
          </cell>
          <cell r="G3212">
            <v>0</v>
          </cell>
        </row>
        <row r="3213">
          <cell r="A3213" t="str">
            <v>614E23111</v>
          </cell>
          <cell r="C3213" t="str">
            <v>FT</v>
          </cell>
          <cell r="D3213" t="str">
            <v>WORK ZONE CHANNELIZING LINE, CLASS I, 12", 807 PAINT, AS PER PLAN</v>
          </cell>
          <cell r="G3213">
            <v>0</v>
          </cell>
        </row>
        <row r="3214">
          <cell r="A3214" t="str">
            <v>614E23130</v>
          </cell>
          <cell r="C3214" t="str">
            <v>FT</v>
          </cell>
          <cell r="D3214" t="str">
            <v>WORK ZONE CHANNELIZING LINE, CLASS I, 12", 873</v>
          </cell>
          <cell r="G3214">
            <v>0</v>
          </cell>
        </row>
        <row r="3215">
          <cell r="A3215" t="str">
            <v>614E23140</v>
          </cell>
          <cell r="C3215" t="str">
            <v>FT</v>
          </cell>
          <cell r="D3215" t="str">
            <v>WORK ZONE CHANNELIZING LINE, CLASS I, 8", 648</v>
          </cell>
          <cell r="G3215">
            <v>0</v>
          </cell>
        </row>
        <row r="3216">
          <cell r="A3216" t="str">
            <v>614E23150</v>
          </cell>
          <cell r="C3216" t="str">
            <v>FT</v>
          </cell>
          <cell r="D3216" t="str">
            <v>WORK ZONE CHANNELIZING LINE, CLASS I, 12", 648</v>
          </cell>
          <cell r="G3216">
            <v>0</v>
          </cell>
        </row>
        <row r="3217">
          <cell r="A3217" t="str">
            <v>614E23151</v>
          </cell>
          <cell r="C3217" t="str">
            <v>FT</v>
          </cell>
          <cell r="D3217" t="str">
            <v>WORK ZONE CHANNELIZING LINE, CLASS I, 12", 648, AS PER PLAN</v>
          </cell>
          <cell r="G3217">
            <v>0</v>
          </cell>
        </row>
        <row r="3218">
          <cell r="A3218" t="str">
            <v>614E23200</v>
          </cell>
          <cell r="C3218" t="str">
            <v>FT</v>
          </cell>
          <cell r="D3218" t="str">
            <v>WORK ZONE CHANNELIZING LINE, CLASS I, 8", 642 PAINT</v>
          </cell>
          <cell r="G3218">
            <v>0</v>
          </cell>
        </row>
        <row r="3219">
          <cell r="A3219" t="str">
            <v>614E23201</v>
          </cell>
          <cell r="C3219" t="str">
            <v>FT</v>
          </cell>
          <cell r="D3219" t="str">
            <v>WORK ZONE CHANNELIZING LINE, CLASS I, 8", 642 PAINT, AS PER PLAN</v>
          </cell>
          <cell r="G3219">
            <v>0</v>
          </cell>
        </row>
        <row r="3220">
          <cell r="A3220" t="str">
            <v>614E23210</v>
          </cell>
          <cell r="C3220" t="str">
            <v>FT</v>
          </cell>
          <cell r="D3220" t="str">
            <v>WORK ZONE CHANNELIZING LINE, CLASS I, 12", 642 PAINT</v>
          </cell>
          <cell r="G3220">
            <v>0</v>
          </cell>
        </row>
        <row r="3221">
          <cell r="A3221" t="str">
            <v>614E23211</v>
          </cell>
          <cell r="C3221" t="str">
            <v>FT</v>
          </cell>
          <cell r="D3221" t="str">
            <v>WORK ZONE CHANNELIZING LINE, CLASS I, 12", 642 PAINT, AS PER PLAN</v>
          </cell>
          <cell r="G3221">
            <v>0</v>
          </cell>
        </row>
        <row r="3222">
          <cell r="A3222" t="str">
            <v>614E23400</v>
          </cell>
          <cell r="C3222" t="str">
            <v>FT</v>
          </cell>
          <cell r="D3222" t="str">
            <v>WORK ZONE CHANNELIZING LINE, CLASS I, 8", 740.06, TYPE I</v>
          </cell>
          <cell r="G3222">
            <v>0</v>
          </cell>
        </row>
        <row r="3223">
          <cell r="A3223" t="str">
            <v>614E23401</v>
          </cell>
          <cell r="C3223" t="str">
            <v>FT</v>
          </cell>
          <cell r="D3223" t="str">
            <v>WORK ZONE CHANNELIZING LINE, CLASS I, 8", 740.06, TYPE I, AS PER PLAN</v>
          </cell>
          <cell r="G3223">
            <v>0</v>
          </cell>
        </row>
        <row r="3224">
          <cell r="A3224" t="str">
            <v>614E23410</v>
          </cell>
          <cell r="C3224" t="str">
            <v>FT</v>
          </cell>
          <cell r="D3224" t="str">
            <v>WORK ZONE CHANNELIZING LINE, CLASS I, 12", 740.06, TYPE I</v>
          </cell>
          <cell r="G3224">
            <v>0</v>
          </cell>
        </row>
        <row r="3225">
          <cell r="A3225" t="str">
            <v>614E23600</v>
          </cell>
          <cell r="C3225" t="str">
            <v>FT</v>
          </cell>
          <cell r="D3225" t="str">
            <v>WORK ZONE CHANNELIZING LINE, CLASS I, 8", 740.06, TYPE II</v>
          </cell>
          <cell r="G3225">
            <v>0</v>
          </cell>
        </row>
        <row r="3226">
          <cell r="A3226" t="str">
            <v>614E23610</v>
          </cell>
          <cell r="C3226" t="str">
            <v>FT</v>
          </cell>
          <cell r="D3226" t="str">
            <v>WORK ZONE CHANNELIZING LINE, CLASS I, 12", 740.06, TYPE II</v>
          </cell>
          <cell r="G3226">
            <v>0</v>
          </cell>
        </row>
        <row r="3227">
          <cell r="A3227" t="str">
            <v>614E23650</v>
          </cell>
          <cell r="C3227" t="str">
            <v>FT</v>
          </cell>
          <cell r="D3227" t="str">
            <v>WORK ZONE CHANNELIZING LINE, CLASS II, 8"</v>
          </cell>
          <cell r="G3227">
            <v>0</v>
          </cell>
        </row>
        <row r="3228">
          <cell r="A3228" t="str">
            <v>614E23656</v>
          </cell>
          <cell r="C3228" t="str">
            <v>FT</v>
          </cell>
          <cell r="D3228" t="str">
            <v>WORK ZONE CHANNELIZING LINE, CLASS II, 12"</v>
          </cell>
          <cell r="G3228">
            <v>0</v>
          </cell>
        </row>
        <row r="3229">
          <cell r="A3229" t="str">
            <v>614E23660</v>
          </cell>
          <cell r="C3229" t="str">
            <v>FT</v>
          </cell>
          <cell r="D3229" t="str">
            <v>WORK ZONE CHANNELIZING LINE, CLASS II, 8", 642 PAINT</v>
          </cell>
          <cell r="G3229">
            <v>0</v>
          </cell>
        </row>
        <row r="3230">
          <cell r="A3230" t="str">
            <v>614E23670</v>
          </cell>
          <cell r="C3230" t="str">
            <v>FT</v>
          </cell>
          <cell r="D3230" t="str">
            <v>WORK ZONE CHANNELIZING LINE, CLASS II, 12", 642 PAINT</v>
          </cell>
          <cell r="G3230">
            <v>0</v>
          </cell>
        </row>
        <row r="3231">
          <cell r="A3231" t="str">
            <v>614E23680</v>
          </cell>
          <cell r="C3231" t="str">
            <v>FT</v>
          </cell>
          <cell r="D3231" t="str">
            <v>WORK ZONE CHANNELIZING LINE, CLASS III, 8", 642 PAINT</v>
          </cell>
          <cell r="G3231">
            <v>0</v>
          </cell>
        </row>
        <row r="3232">
          <cell r="A3232" t="str">
            <v>614E23690</v>
          </cell>
          <cell r="C3232" t="str">
            <v>FT</v>
          </cell>
          <cell r="D3232" t="str">
            <v>WORK ZONE CHANNELIZING LINE, CLASS III, 12", 642 PAINT</v>
          </cell>
          <cell r="G3232">
            <v>0</v>
          </cell>
        </row>
        <row r="3233">
          <cell r="A3233" t="str">
            <v>614E24000</v>
          </cell>
          <cell r="C3233" t="str">
            <v>FT</v>
          </cell>
          <cell r="D3233" t="str">
            <v>WORK ZONE DOTTED LINE, CLASS I</v>
          </cell>
          <cell r="G3233">
            <v>0</v>
          </cell>
        </row>
        <row r="3234">
          <cell r="A3234" t="str">
            <v>614E24001</v>
          </cell>
          <cell r="C3234" t="str">
            <v>FT</v>
          </cell>
          <cell r="D3234" t="str">
            <v>WORK ZONE DOTTED LINE, CLASS I, AS PER PLAN</v>
          </cell>
          <cell r="G3234">
            <v>0</v>
          </cell>
        </row>
        <row r="3235">
          <cell r="A3235" t="str">
            <v>614E24100</v>
          </cell>
          <cell r="C3235" t="str">
            <v>FT</v>
          </cell>
          <cell r="D3235" t="str">
            <v>WORK ZONE DOTTED LINE, CLASS I, 4", 807 PAINT</v>
          </cell>
          <cell r="G3235">
            <v>0</v>
          </cell>
        </row>
        <row r="3236">
          <cell r="A3236" t="str">
            <v>614E24102</v>
          </cell>
          <cell r="C3236" t="str">
            <v>FT</v>
          </cell>
          <cell r="D3236" t="str">
            <v>WORK ZONE DOTTED LINE, CLASS I, 6", 807 PAINT</v>
          </cell>
          <cell r="G3236">
            <v>0</v>
          </cell>
        </row>
        <row r="3237">
          <cell r="A3237" t="str">
            <v>614E24122</v>
          </cell>
          <cell r="C3237" t="str">
            <v>FT</v>
          </cell>
          <cell r="D3237" t="str">
            <v>WORK ZONE DOTTED LINE, CLASS I, 6", 873</v>
          </cell>
          <cell r="G3237">
            <v>0</v>
          </cell>
        </row>
        <row r="3238">
          <cell r="A3238" t="str">
            <v>614E24140</v>
          </cell>
          <cell r="C3238" t="str">
            <v>FT</v>
          </cell>
          <cell r="D3238" t="str">
            <v>WORK ZONE DOTTED LINE, CLASS I, 4", 648</v>
          </cell>
          <cell r="G3238">
            <v>0</v>
          </cell>
        </row>
        <row r="3239">
          <cell r="A3239" t="str">
            <v>614E24142</v>
          </cell>
          <cell r="C3239" t="str">
            <v>FT</v>
          </cell>
          <cell r="D3239" t="str">
            <v>WORK ZONE DOTTED LINE, CLASS I, 6", 648</v>
          </cell>
          <cell r="G3239">
            <v>0</v>
          </cell>
        </row>
        <row r="3240">
          <cell r="A3240" t="str">
            <v>614E24143</v>
          </cell>
          <cell r="C3240" t="str">
            <v>FT</v>
          </cell>
          <cell r="D3240" t="str">
            <v>WORK ZONE DOTTED LINE, CLASS I, 6", 648, AS PER PLAN</v>
          </cell>
          <cell r="G3240">
            <v>0</v>
          </cell>
        </row>
        <row r="3241">
          <cell r="A3241" t="str">
            <v>614E24200</v>
          </cell>
          <cell r="C3241" t="str">
            <v>FT</v>
          </cell>
          <cell r="D3241" t="str">
            <v>WORK ZONE DOTTED LINE, CLASS I, 4", 642 PAINT</v>
          </cell>
          <cell r="G3241">
            <v>0</v>
          </cell>
        </row>
        <row r="3242">
          <cell r="A3242" t="str">
            <v>614E24201</v>
          </cell>
          <cell r="C3242" t="str">
            <v>FT</v>
          </cell>
          <cell r="D3242" t="str">
            <v>WORK ZONE DOTTED LINE, CLASS I, 4", 642 PAINT, AS PER PLAN</v>
          </cell>
          <cell r="G3242">
            <v>0</v>
          </cell>
        </row>
        <row r="3243">
          <cell r="A3243" t="str">
            <v>614E24202</v>
          </cell>
          <cell r="C3243" t="str">
            <v>FT</v>
          </cell>
          <cell r="D3243" t="str">
            <v>WORK ZONE DOTTED LINE, CLASS I, 6", 642 PAINT</v>
          </cell>
          <cell r="G3243">
            <v>0</v>
          </cell>
        </row>
        <row r="3244">
          <cell r="A3244" t="str">
            <v>614E24204</v>
          </cell>
          <cell r="C3244" t="str">
            <v>FT</v>
          </cell>
          <cell r="D3244" t="str">
            <v>WORK ZONE DOTTED LINE, CLASS I, 8", 642 PAINT</v>
          </cell>
          <cell r="G3244">
            <v>0</v>
          </cell>
        </row>
        <row r="3245">
          <cell r="A3245" t="str">
            <v>614E24208</v>
          </cell>
          <cell r="C3245" t="str">
            <v>FT</v>
          </cell>
          <cell r="D3245" t="str">
            <v>WORK ZONE DOTTED LINE, CLASS I, 12", 642 PAINT</v>
          </cell>
          <cell r="G3245">
            <v>0</v>
          </cell>
        </row>
        <row r="3246">
          <cell r="A3246" t="str">
            <v>614E24400</v>
          </cell>
          <cell r="C3246" t="str">
            <v>FT</v>
          </cell>
          <cell r="D3246" t="str">
            <v>WORK ZONE DOTTED LINE, CLASS I, 4", 740.06, TYPE I</v>
          </cell>
          <cell r="G3246">
            <v>0</v>
          </cell>
        </row>
        <row r="3247">
          <cell r="A3247" t="str">
            <v>614E24401</v>
          </cell>
          <cell r="C3247" t="str">
            <v>FT</v>
          </cell>
          <cell r="D3247" t="str">
            <v>WORK ZONE DOTTED LINE, CLASS I, 4", 740.06, TYPE I, AS PER PLAN</v>
          </cell>
          <cell r="G3247">
            <v>0</v>
          </cell>
        </row>
        <row r="3248">
          <cell r="A3248" t="str">
            <v>614E24402</v>
          </cell>
          <cell r="C3248" t="str">
            <v>FT</v>
          </cell>
          <cell r="D3248" t="str">
            <v>WORK ZONE DOTTED LINE, CLASS I, 6", 740.06, TYPE I</v>
          </cell>
          <cell r="G3248">
            <v>0</v>
          </cell>
        </row>
        <row r="3249">
          <cell r="A3249" t="str">
            <v>614E24404</v>
          </cell>
          <cell r="C3249" t="str">
            <v>FT</v>
          </cell>
          <cell r="D3249" t="str">
            <v>WORK ZONE DOTTED LINE, CLASS I, 8", 740.06, TYPE I</v>
          </cell>
          <cell r="G3249">
            <v>0</v>
          </cell>
        </row>
        <row r="3250">
          <cell r="A3250" t="str">
            <v>614E24408</v>
          </cell>
          <cell r="C3250" t="str">
            <v>FT</v>
          </cell>
          <cell r="D3250" t="str">
            <v>WORK ZONE DOTTED LINE, CLASS I, 12", 740.06, TYPE I</v>
          </cell>
          <cell r="G3250">
            <v>0</v>
          </cell>
        </row>
        <row r="3251">
          <cell r="A3251" t="str">
            <v>614E24600</v>
          </cell>
          <cell r="C3251" t="str">
            <v>FT</v>
          </cell>
          <cell r="D3251" t="str">
            <v>WORK ZONE DOTTED LINE, CLASS I, 4", 740.06, TYPE II</v>
          </cell>
          <cell r="G3251">
            <v>0</v>
          </cell>
        </row>
        <row r="3252">
          <cell r="A3252" t="str">
            <v>614E24602</v>
          </cell>
          <cell r="C3252" t="str">
            <v>FT</v>
          </cell>
          <cell r="D3252" t="str">
            <v>WORK ZONE DOTTED LINE, CLASS I, 6", 740.06, TYPE II</v>
          </cell>
          <cell r="G3252">
            <v>0</v>
          </cell>
        </row>
        <row r="3253">
          <cell r="A3253" t="str">
            <v>614E24604</v>
          </cell>
          <cell r="C3253" t="str">
            <v>FT</v>
          </cell>
          <cell r="D3253" t="str">
            <v>WORK ZONE DOTTED LINE, CLASS I, 8", 740.06, TYPE II</v>
          </cell>
          <cell r="G3253">
            <v>0</v>
          </cell>
        </row>
        <row r="3254">
          <cell r="A3254" t="str">
            <v>614E24608</v>
          </cell>
          <cell r="C3254" t="str">
            <v>FT</v>
          </cell>
          <cell r="D3254" t="str">
            <v>WORK ZONE DOTTED LINE, CLASS I, 12", 740.06, TYPE II</v>
          </cell>
          <cell r="G3254">
            <v>0</v>
          </cell>
        </row>
        <row r="3255">
          <cell r="A3255" t="str">
            <v>614E24610</v>
          </cell>
          <cell r="C3255" t="str">
            <v>FT</v>
          </cell>
          <cell r="D3255" t="str">
            <v>WORK ZONE DOTTED LINE, CLASS III, 4", 642 PAINT</v>
          </cell>
          <cell r="G3255">
            <v>0</v>
          </cell>
        </row>
        <row r="3256">
          <cell r="A3256" t="str">
            <v>614E24612</v>
          </cell>
          <cell r="C3256" t="str">
            <v>FT</v>
          </cell>
          <cell r="D3256" t="str">
            <v>WORK ZONE DOTTED LINE, CLASS III, 6", 642 PAINT</v>
          </cell>
          <cell r="G3256">
            <v>0</v>
          </cell>
        </row>
        <row r="3257">
          <cell r="A3257" t="str">
            <v>614E24614</v>
          </cell>
          <cell r="C3257" t="str">
            <v>FT</v>
          </cell>
          <cell r="D3257" t="str">
            <v>WORK ZONE DOTTED LINE, CLASS III, 8", 642 PAINT</v>
          </cell>
          <cell r="G3257">
            <v>0</v>
          </cell>
        </row>
        <row r="3258">
          <cell r="A3258" t="str">
            <v>614E24618</v>
          </cell>
          <cell r="C3258" t="str">
            <v>FT</v>
          </cell>
          <cell r="D3258" t="str">
            <v>WORK ZONE DOTTED LINE, CLASS III, 12", 642 PAINT</v>
          </cell>
          <cell r="G3258">
            <v>0</v>
          </cell>
        </row>
        <row r="3259">
          <cell r="A3259" t="str">
            <v>614E25000</v>
          </cell>
          <cell r="C3259" t="str">
            <v>FT</v>
          </cell>
          <cell r="D3259" t="str">
            <v>WORK ZONE TRANSVERSE/DIAGONAL LINE, CLASS I</v>
          </cell>
          <cell r="G3259">
            <v>0</v>
          </cell>
        </row>
        <row r="3260">
          <cell r="A3260" t="str">
            <v>614E25120</v>
          </cell>
          <cell r="C3260" t="str">
            <v>FT</v>
          </cell>
          <cell r="D3260" t="str">
            <v>WORK ZONE TRANSVERSE/DIAGONAL LINE, CLASS I, 648</v>
          </cell>
          <cell r="G3260">
            <v>0</v>
          </cell>
        </row>
        <row r="3261">
          <cell r="A3261" t="str">
            <v>614E25121</v>
          </cell>
          <cell r="C3261" t="str">
            <v>FT</v>
          </cell>
          <cell r="D3261" t="str">
            <v>WORK ZONE TRANSVERSE/DIAGONAL LINE, CLASS I, 648, AS PER PLAN</v>
          </cell>
          <cell r="G3261">
            <v>0</v>
          </cell>
        </row>
        <row r="3262">
          <cell r="A3262" t="str">
            <v>614E25200</v>
          </cell>
          <cell r="C3262" t="str">
            <v>FT</v>
          </cell>
          <cell r="D3262" t="str">
            <v>WORK ZONE TRANSVERSE/DIAGONAL LINE, CLASS I, 642 PAINT</v>
          </cell>
          <cell r="G3262">
            <v>0</v>
          </cell>
        </row>
        <row r="3263">
          <cell r="A3263" t="str">
            <v>614E25201</v>
          </cell>
          <cell r="C3263" t="str">
            <v>FT</v>
          </cell>
          <cell r="D3263" t="str">
            <v>WORK ZONE TRANSVERSE/DIAGONAL LINE, CLASS I, 642 PAINT, AS PER PLAN</v>
          </cell>
          <cell r="G3263">
            <v>0</v>
          </cell>
        </row>
        <row r="3264">
          <cell r="A3264" t="str">
            <v>614E25210</v>
          </cell>
          <cell r="C3264" t="str">
            <v>FT</v>
          </cell>
          <cell r="D3264" t="str">
            <v>WORK ZONE TRANSVERSE/DIAGONAL LINE, CLASS II, 642 PAINT</v>
          </cell>
          <cell r="G3264">
            <v>0</v>
          </cell>
        </row>
        <row r="3265">
          <cell r="A3265" t="str">
            <v>614E25400</v>
          </cell>
          <cell r="C3265" t="str">
            <v>FT</v>
          </cell>
          <cell r="D3265" t="str">
            <v>WORK ZONE TRANSVERSE/DIAGONAL LINE, CLASS I, 740.06, TYPE I</v>
          </cell>
          <cell r="G3265">
            <v>0</v>
          </cell>
        </row>
        <row r="3266">
          <cell r="A3266" t="str">
            <v>614E25600</v>
          </cell>
          <cell r="C3266" t="str">
            <v>FT</v>
          </cell>
          <cell r="D3266" t="str">
            <v>WORK ZONE TRANSVERSE/DIAGONAL LINE, CLASS I, 740.06, TYPE II</v>
          </cell>
          <cell r="G3266">
            <v>0</v>
          </cell>
        </row>
        <row r="3267">
          <cell r="A3267" t="str">
            <v>614E25620</v>
          </cell>
          <cell r="C3267" t="str">
            <v>FT</v>
          </cell>
          <cell r="D3267" t="str">
            <v>WORK ZONE TRANSVERSE/DIAGONAL LINE, CLASS III, 642 PAINT</v>
          </cell>
          <cell r="G3267">
            <v>0</v>
          </cell>
        </row>
        <row r="3268">
          <cell r="A3268" t="str">
            <v>614E26000</v>
          </cell>
          <cell r="C3268" t="str">
            <v>FT</v>
          </cell>
          <cell r="D3268" t="str">
            <v>WORK ZONE STOP LINE, CLASS I</v>
          </cell>
          <cell r="G3268">
            <v>0</v>
          </cell>
        </row>
        <row r="3269">
          <cell r="A3269" t="str">
            <v>614E26001</v>
          </cell>
          <cell r="C3269" t="str">
            <v>FT</v>
          </cell>
          <cell r="D3269" t="str">
            <v>WORK ZONE STOP LINE, CLASS I, AS PER PLAN</v>
          </cell>
          <cell r="G3269">
            <v>0</v>
          </cell>
        </row>
        <row r="3270">
          <cell r="A3270" t="str">
            <v>614E26120</v>
          </cell>
          <cell r="C3270" t="str">
            <v>FT</v>
          </cell>
          <cell r="D3270" t="str">
            <v>WORK ZONE STOP LINE, CLASS I, 648</v>
          </cell>
          <cell r="G3270">
            <v>0</v>
          </cell>
        </row>
        <row r="3271">
          <cell r="A3271" t="str">
            <v>614E26200</v>
          </cell>
          <cell r="C3271" t="str">
            <v>FT</v>
          </cell>
          <cell r="D3271" t="str">
            <v>WORK ZONE STOP LINE, CLASS I, 642 PAINT</v>
          </cell>
          <cell r="G3271">
            <v>0</v>
          </cell>
        </row>
        <row r="3272">
          <cell r="A3272" t="str">
            <v>614E26201</v>
          </cell>
          <cell r="C3272" t="str">
            <v>FT</v>
          </cell>
          <cell r="D3272" t="str">
            <v>WORK ZONE STOP LINE, CLASS I, 642 PAINT, AS PER PLAN</v>
          </cell>
          <cell r="G3272">
            <v>0</v>
          </cell>
        </row>
        <row r="3273">
          <cell r="A3273" t="str">
            <v>614E26400</v>
          </cell>
          <cell r="C3273" t="str">
            <v>FT</v>
          </cell>
          <cell r="D3273" t="str">
            <v>WORK ZONE STOP LINE, CLASS I, 740.06, TYPE I</v>
          </cell>
          <cell r="G3273">
            <v>0</v>
          </cell>
        </row>
        <row r="3274">
          <cell r="A3274" t="str">
            <v>614E26600</v>
          </cell>
          <cell r="C3274" t="str">
            <v>FT</v>
          </cell>
          <cell r="D3274" t="str">
            <v>WORK ZONE STOP LINE, CLASS I, 740.06, TYPE II</v>
          </cell>
          <cell r="G3274">
            <v>0</v>
          </cell>
        </row>
        <row r="3275">
          <cell r="A3275" t="str">
            <v>614E26610</v>
          </cell>
          <cell r="C3275" t="str">
            <v>FT</v>
          </cell>
          <cell r="D3275" t="str">
            <v>WORK ZONE STOP LINE, CLASS III, 642 PAINT</v>
          </cell>
          <cell r="G3275">
            <v>0</v>
          </cell>
        </row>
        <row r="3276">
          <cell r="A3276" t="str">
            <v>614E26611</v>
          </cell>
          <cell r="C3276" t="str">
            <v>FT</v>
          </cell>
          <cell r="D3276" t="str">
            <v>WORK ZONE STOP LINE, CLASS III, 642 PAINT, AS PER PLAN</v>
          </cell>
          <cell r="G3276">
            <v>0</v>
          </cell>
        </row>
        <row r="3277">
          <cell r="A3277" t="str">
            <v>614E27010</v>
          </cell>
          <cell r="C3277" t="str">
            <v>FT</v>
          </cell>
          <cell r="D3277" t="str">
            <v>WORK ZONE CROSSWALK LINE, CLASS I, 12"</v>
          </cell>
          <cell r="G3277">
            <v>0</v>
          </cell>
        </row>
        <row r="3278">
          <cell r="A3278" t="str">
            <v>614E27011</v>
          </cell>
          <cell r="C3278" t="str">
            <v>FT</v>
          </cell>
          <cell r="D3278" t="str">
            <v>WORK ZONE CROSSWALK LINE, CLASS I, 12", AS PER PLAN</v>
          </cell>
          <cell r="G3278">
            <v>0</v>
          </cell>
        </row>
        <row r="3279">
          <cell r="A3279" t="str">
            <v>614E27020</v>
          </cell>
          <cell r="C3279" t="str">
            <v>FT</v>
          </cell>
          <cell r="D3279" t="str">
            <v>WORK ZONE CROSSWALK LINE, CLASS I, 24"</v>
          </cell>
          <cell r="G3279">
            <v>0</v>
          </cell>
        </row>
        <row r="3280">
          <cell r="A3280" t="str">
            <v>614E27021</v>
          </cell>
          <cell r="C3280" t="str">
            <v>FT</v>
          </cell>
          <cell r="D3280" t="str">
            <v>WORK ZONE CROSSWALK LINE, CLASS I, 24", AS PER PLAN</v>
          </cell>
          <cell r="G3280">
            <v>0</v>
          </cell>
        </row>
        <row r="3281">
          <cell r="A3281" t="str">
            <v>614E27050</v>
          </cell>
          <cell r="C3281" t="str">
            <v>FT</v>
          </cell>
          <cell r="D3281" t="str">
            <v>WORK ZONE CROSSWALK LINE, CLASS I, 12", 642 PAINT</v>
          </cell>
          <cell r="G3281">
            <v>0</v>
          </cell>
        </row>
        <row r="3282">
          <cell r="A3282" t="str">
            <v>614E27051</v>
          </cell>
          <cell r="C3282" t="str">
            <v>FT</v>
          </cell>
          <cell r="D3282" t="str">
            <v>WORK ZONE CROSSWALK LINE, CLASS I, 12", 642 PAINT, AS PER PLAN</v>
          </cell>
          <cell r="G3282">
            <v>0</v>
          </cell>
        </row>
        <row r="3283">
          <cell r="A3283" t="str">
            <v>614E27060</v>
          </cell>
          <cell r="C3283" t="str">
            <v>FT</v>
          </cell>
          <cell r="D3283" t="str">
            <v>WORK ZONE CROSSWALK LINE, CLASS I, 24", 642 PAINT</v>
          </cell>
          <cell r="G3283">
            <v>0</v>
          </cell>
        </row>
        <row r="3284">
          <cell r="A3284" t="str">
            <v>614E27061</v>
          </cell>
          <cell r="C3284" t="str">
            <v>FT</v>
          </cell>
          <cell r="D3284" t="str">
            <v>WORK ZONE CROSSWALK LINE, CLASS I, 24", 642 PAINT, AS PER PLAN</v>
          </cell>
          <cell r="G3284">
            <v>0</v>
          </cell>
        </row>
        <row r="3285">
          <cell r="A3285" t="str">
            <v>614E27070</v>
          </cell>
          <cell r="C3285" t="str">
            <v>FT</v>
          </cell>
          <cell r="D3285" t="str">
            <v>WORK ZONE CROSSWALK LINE, CLASS I, 12", 740.06, TYPE I</v>
          </cell>
          <cell r="G3285">
            <v>0</v>
          </cell>
        </row>
        <row r="3286">
          <cell r="A3286" t="str">
            <v>614E27080</v>
          </cell>
          <cell r="C3286" t="str">
            <v>FT</v>
          </cell>
          <cell r="D3286" t="str">
            <v>WORK ZONE CROSSWALK LINE, CLASS I, 24", 740.06, TYPE I</v>
          </cell>
          <cell r="G3286">
            <v>0</v>
          </cell>
        </row>
        <row r="3287">
          <cell r="A3287" t="str">
            <v>614E27090</v>
          </cell>
          <cell r="C3287" t="str">
            <v>FT</v>
          </cell>
          <cell r="D3287" t="str">
            <v>WORK ZONE CROSSWALK LINE, CLASS I, 12", 740.06, TYPE II</v>
          </cell>
          <cell r="G3287">
            <v>0</v>
          </cell>
        </row>
        <row r="3288">
          <cell r="A3288" t="str">
            <v>614E27100</v>
          </cell>
          <cell r="C3288" t="str">
            <v>FT</v>
          </cell>
          <cell r="D3288" t="str">
            <v>WORK ZONE CROSSWALK LINE, CLASS I, 24", 740.06, TYPE II</v>
          </cell>
          <cell r="G3288">
            <v>0</v>
          </cell>
        </row>
        <row r="3289">
          <cell r="A3289" t="str">
            <v>614E27250</v>
          </cell>
          <cell r="C3289" t="str">
            <v>FT</v>
          </cell>
          <cell r="D3289" t="str">
            <v>WORK ZONE CROSSWALK LINE, CLASS III, 12", 642 PAINT</v>
          </cell>
          <cell r="G3289">
            <v>0</v>
          </cell>
        </row>
        <row r="3290">
          <cell r="A3290" t="str">
            <v>614E27251</v>
          </cell>
          <cell r="C3290" t="str">
            <v>FT</v>
          </cell>
          <cell r="D3290" t="str">
            <v>WORK ZONE CROSSWALK LINE, CLASS III, 12", 642 PAINT, AS PER PLAN</v>
          </cell>
          <cell r="G3290">
            <v>0</v>
          </cell>
        </row>
        <row r="3291">
          <cell r="A3291" t="str">
            <v>614E27260</v>
          </cell>
          <cell r="C3291" t="str">
            <v>FT</v>
          </cell>
          <cell r="D3291" t="str">
            <v>WORK ZONE CROSSWALK LINE, CLASS III, 24", 642 PAINT</v>
          </cell>
          <cell r="G3291">
            <v>0</v>
          </cell>
        </row>
        <row r="3292">
          <cell r="A3292" t="str">
            <v>614E27261</v>
          </cell>
          <cell r="C3292" t="str">
            <v>FT</v>
          </cell>
          <cell r="D3292" t="str">
            <v>WORK ZONE CROSSWALK LINE, CLASS III, 24", 642 PAINT, AS PER PLAN</v>
          </cell>
          <cell r="G3292">
            <v>0</v>
          </cell>
        </row>
        <row r="3293">
          <cell r="A3293" t="str">
            <v>614E28000</v>
          </cell>
          <cell r="C3293" t="str">
            <v>FT</v>
          </cell>
          <cell r="D3293" t="str">
            <v>WORK ZONE GORE MARKING, CLASS II</v>
          </cell>
          <cell r="G3293">
            <v>0</v>
          </cell>
        </row>
        <row r="3294">
          <cell r="A3294" t="str">
            <v>614E28001</v>
          </cell>
          <cell r="C3294" t="str">
            <v>FT</v>
          </cell>
          <cell r="D3294" t="str">
            <v>WORK ZONE GORE MARKING, CLASS II, AS PER PLAN</v>
          </cell>
          <cell r="G3294">
            <v>0</v>
          </cell>
        </row>
        <row r="3295">
          <cell r="A3295" t="str">
            <v>614E28200</v>
          </cell>
          <cell r="C3295" t="str">
            <v>FT</v>
          </cell>
          <cell r="D3295" t="str">
            <v>WORK ZONE GORE MARKING, CLASS II, 642 PAINT</v>
          </cell>
          <cell r="G3295">
            <v>0</v>
          </cell>
        </row>
        <row r="3296">
          <cell r="A3296" t="str">
            <v>614E28400</v>
          </cell>
          <cell r="C3296" t="str">
            <v>FT</v>
          </cell>
          <cell r="D3296" t="str">
            <v>WORK ZONE GORE MARKING, CLASS II, 740.06, TYPE I</v>
          </cell>
          <cell r="G3296">
            <v>0</v>
          </cell>
        </row>
        <row r="3297">
          <cell r="A3297" t="str">
            <v>614E28600</v>
          </cell>
          <cell r="C3297" t="str">
            <v>FT</v>
          </cell>
          <cell r="D3297" t="str">
            <v>WORK ZONE GORE MARKING, CLASS II, 740.06, TYPE II</v>
          </cell>
          <cell r="G3297">
            <v>0</v>
          </cell>
        </row>
        <row r="3298">
          <cell r="A3298" t="str">
            <v>614E30000</v>
          </cell>
          <cell r="C3298" t="str">
            <v>EACH</v>
          </cell>
          <cell r="D3298" t="str">
            <v>WORK ZONE ARROW, CLASS I</v>
          </cell>
          <cell r="G3298">
            <v>0</v>
          </cell>
        </row>
        <row r="3299">
          <cell r="A3299" t="str">
            <v>614E30001</v>
          </cell>
          <cell r="C3299" t="str">
            <v>EACH</v>
          </cell>
          <cell r="D3299" t="str">
            <v>WORK ZONE ARROW, CLASS I, AS PER PLAN</v>
          </cell>
          <cell r="G3299">
            <v>0</v>
          </cell>
        </row>
        <row r="3300">
          <cell r="A3300" t="str">
            <v>614E30120</v>
          </cell>
          <cell r="C3300" t="str">
            <v>EACH</v>
          </cell>
          <cell r="D3300" t="str">
            <v>WORK ZONE ARROW, CLASS I, 648</v>
          </cell>
          <cell r="G3300">
            <v>0</v>
          </cell>
        </row>
        <row r="3301">
          <cell r="A3301" t="str">
            <v>614E30121</v>
          </cell>
          <cell r="C3301" t="str">
            <v>EACH</v>
          </cell>
          <cell r="D3301" t="str">
            <v>WORK ZONE ARROW, CLASS I, 648, AS PER PLAN</v>
          </cell>
          <cell r="G3301">
            <v>0</v>
          </cell>
        </row>
        <row r="3302">
          <cell r="A3302" t="str">
            <v>614E30200</v>
          </cell>
          <cell r="C3302" t="str">
            <v>EACH</v>
          </cell>
          <cell r="D3302" t="str">
            <v>WORK ZONE ARROW, CLASS I, 642 PAINT</v>
          </cell>
          <cell r="G3302">
            <v>0</v>
          </cell>
        </row>
        <row r="3303">
          <cell r="A3303" t="str">
            <v>614E30400</v>
          </cell>
          <cell r="C3303" t="str">
            <v>EACH</v>
          </cell>
          <cell r="D3303" t="str">
            <v>WORK ZONE ARROW, CLASS I, 740.06, TYPE I</v>
          </cell>
          <cell r="G3303">
            <v>0</v>
          </cell>
        </row>
        <row r="3304">
          <cell r="A3304" t="str">
            <v>614E30650</v>
          </cell>
          <cell r="C3304" t="str">
            <v>EACH</v>
          </cell>
          <cell r="D3304" t="str">
            <v>WORK ZONE ARROW, CLASS III, 642 PAINT</v>
          </cell>
          <cell r="G3304">
            <v>0</v>
          </cell>
        </row>
        <row r="3305">
          <cell r="A3305" t="str">
            <v>614E31000</v>
          </cell>
          <cell r="C3305" t="str">
            <v>EACH</v>
          </cell>
          <cell r="D3305" t="str">
            <v>WORK ZONE WORD ON PAVEMENT, 72", CLASS I</v>
          </cell>
          <cell r="G3305">
            <v>0</v>
          </cell>
        </row>
        <row r="3306">
          <cell r="A3306" t="str">
            <v>614E31200</v>
          </cell>
          <cell r="C3306" t="str">
            <v>EACH</v>
          </cell>
          <cell r="D3306" t="str">
            <v>WORK ZONE WORD ON PAVEMENT, 72", CLASS I, 642 PAINT</v>
          </cell>
          <cell r="G3306">
            <v>0</v>
          </cell>
        </row>
        <row r="3307">
          <cell r="A3307" t="str">
            <v>614E31400</v>
          </cell>
          <cell r="C3307" t="str">
            <v>EACH</v>
          </cell>
          <cell r="D3307" t="str">
            <v>WORK ZONE WORD ON PAVEMENT, 72", CLASS I, 740.06, TYPE I</v>
          </cell>
          <cell r="G3307">
            <v>0</v>
          </cell>
        </row>
        <row r="3308">
          <cell r="A3308" t="str">
            <v>614E31600</v>
          </cell>
          <cell r="C3308" t="str">
            <v>EACH</v>
          </cell>
          <cell r="D3308" t="str">
            <v>WORK ZONE WORD ON PAVEMENT, 72", CLASS I, 740.06, TYPE II</v>
          </cell>
          <cell r="G3308">
            <v>0</v>
          </cell>
        </row>
        <row r="3309">
          <cell r="A3309" t="str">
            <v>614E31620</v>
          </cell>
          <cell r="C3309" t="str">
            <v>EACH</v>
          </cell>
          <cell r="D3309" t="str">
            <v>WORK ZONE WORD ON PAVEMENT, 72", CLASS III, 642 PAINT</v>
          </cell>
          <cell r="G3309">
            <v>0</v>
          </cell>
        </row>
        <row r="3310">
          <cell r="A3310" t="str">
            <v>614E31640</v>
          </cell>
          <cell r="C3310" t="str">
            <v>EACH</v>
          </cell>
          <cell r="D3310" t="str">
            <v>WORK ZONE WORD ON PAVEMENT, 96", CLASS I</v>
          </cell>
          <cell r="G3310">
            <v>0</v>
          </cell>
        </row>
        <row r="3311">
          <cell r="A3311" t="str">
            <v>614E31641</v>
          </cell>
          <cell r="C3311" t="str">
            <v>EACH</v>
          </cell>
          <cell r="D3311" t="str">
            <v>WORK ZONE WORD ON PAVEMENT, 96", CLASS I, AS PER PLAN</v>
          </cell>
          <cell r="G3311">
            <v>0</v>
          </cell>
        </row>
        <row r="3312">
          <cell r="A3312" t="str">
            <v>614E31650</v>
          </cell>
          <cell r="C3312" t="str">
            <v>EACH</v>
          </cell>
          <cell r="D3312" t="str">
            <v>WORK ZONE WORD ON PAVEMENT, 96", CLASS I, 642 PAINT</v>
          </cell>
          <cell r="G3312">
            <v>0</v>
          </cell>
        </row>
        <row r="3313">
          <cell r="A3313" t="str">
            <v>614E31670</v>
          </cell>
          <cell r="C3313" t="str">
            <v>EACH</v>
          </cell>
          <cell r="D3313" t="str">
            <v>WORK ZONE WORD ON PAVEMENT, 96", CLASS III, 642 PAINT</v>
          </cell>
          <cell r="G3313">
            <v>0</v>
          </cell>
        </row>
        <row r="3314">
          <cell r="A3314" t="str">
            <v>614E31700</v>
          </cell>
          <cell r="C3314" t="str">
            <v>EACH</v>
          </cell>
          <cell r="D3314" t="str">
            <v>WORK ZONE SCHOOL SYMBOL MARKING, 72", CLASS I</v>
          </cell>
          <cell r="G3314">
            <v>0</v>
          </cell>
        </row>
        <row r="3315">
          <cell r="A3315" t="str">
            <v>614E31701</v>
          </cell>
          <cell r="C3315" t="str">
            <v>EACH</v>
          </cell>
          <cell r="D3315" t="str">
            <v>WORK ZONE SCHOOL SYMBOL MARKING, 72", CLASS I, AS PER PLAN</v>
          </cell>
          <cell r="G3315">
            <v>0</v>
          </cell>
        </row>
        <row r="3316">
          <cell r="A3316" t="str">
            <v>614E31720</v>
          </cell>
          <cell r="C3316" t="str">
            <v>EACH</v>
          </cell>
          <cell r="D3316" t="str">
            <v>WORK ZONE SCHOOL SYMBOL MARKING, 72", CLASS I, 642 PAINT</v>
          </cell>
          <cell r="G3316">
            <v>0</v>
          </cell>
        </row>
        <row r="3317">
          <cell r="A3317" t="str">
            <v>614E31740</v>
          </cell>
          <cell r="C3317" t="str">
            <v>EACH</v>
          </cell>
          <cell r="D3317" t="str">
            <v>WORK ZONE SCHOOL SYMBOL MARKING, 72", CLASS III, 642 PAINT</v>
          </cell>
          <cell r="G3317">
            <v>0</v>
          </cell>
        </row>
        <row r="3318">
          <cell r="A3318" t="str">
            <v>614E31742</v>
          </cell>
          <cell r="C3318" t="str">
            <v>EACH</v>
          </cell>
          <cell r="D3318" t="str">
            <v>WORK ZONE SCHOOL SYMBOL MARKING, 96", CLASS I</v>
          </cell>
          <cell r="G3318">
            <v>0</v>
          </cell>
        </row>
        <row r="3319">
          <cell r="A3319" t="str">
            <v>614E31744</v>
          </cell>
          <cell r="C3319" t="str">
            <v>EACH</v>
          </cell>
          <cell r="D3319" t="str">
            <v>WORK ZONE SCHOOL SYMBOL MARKING, 96", CLASS I, 642 PAINT</v>
          </cell>
          <cell r="G3319">
            <v>0</v>
          </cell>
        </row>
        <row r="3320">
          <cell r="A3320" t="str">
            <v>614E31750</v>
          </cell>
          <cell r="C3320" t="str">
            <v>EACH</v>
          </cell>
          <cell r="D3320" t="str">
            <v>WORK ZONE SCHOOL SYMBOL MARKING, 96", CLASS III, 642 PAINT</v>
          </cell>
          <cell r="G3320">
            <v>0</v>
          </cell>
        </row>
        <row r="3321">
          <cell r="A3321" t="str">
            <v>614E31760</v>
          </cell>
          <cell r="C3321" t="str">
            <v>EACH</v>
          </cell>
          <cell r="D3321" t="str">
            <v>WORK ZONE SCHOOL SYMBOL MARKING, 120", CLASS I</v>
          </cell>
          <cell r="G3321">
            <v>0</v>
          </cell>
        </row>
        <row r="3322">
          <cell r="A3322" t="str">
            <v>614E31770</v>
          </cell>
          <cell r="C3322" t="str">
            <v>EACH</v>
          </cell>
          <cell r="D3322" t="str">
            <v>WORK ZONE SCHOOL SYMBOL MARKING, 120", CLASS III, 642 PAINT</v>
          </cell>
          <cell r="G3322">
            <v>0</v>
          </cell>
        </row>
        <row r="3323">
          <cell r="A3323" t="str">
            <v>614E32000</v>
          </cell>
          <cell r="C3323" t="str">
            <v>EACH</v>
          </cell>
          <cell r="D3323" t="str">
            <v>WORK ZONE RAILROAD SYMBOL MARKING, CLASS I</v>
          </cell>
          <cell r="G3323">
            <v>0</v>
          </cell>
        </row>
        <row r="3324">
          <cell r="A3324" t="str">
            <v>614E32200</v>
          </cell>
          <cell r="C3324" t="str">
            <v>EACH</v>
          </cell>
          <cell r="D3324" t="str">
            <v>WORK ZONE RAILROAD SYMBOL MARKING, CLASS I, 642 PAINT</v>
          </cell>
          <cell r="G3324">
            <v>0</v>
          </cell>
        </row>
        <row r="3325">
          <cell r="A3325" t="str">
            <v>614E32210</v>
          </cell>
          <cell r="C3325" t="str">
            <v>EACH</v>
          </cell>
          <cell r="D3325" t="str">
            <v>WORK ZONE RAILROAD SYMBOL MARKING, CLASS III, 642 PAINT</v>
          </cell>
          <cell r="G3325">
            <v>0</v>
          </cell>
        </row>
        <row r="3326">
          <cell r="A3326" t="str">
            <v>614E32400</v>
          </cell>
          <cell r="C3326" t="str">
            <v>EACH</v>
          </cell>
          <cell r="D3326" t="str">
            <v>WORK ZONE RAILROAD SYMBOL MARKING, CLASS I, 740.06, TYPE I</v>
          </cell>
          <cell r="G3326">
            <v>0</v>
          </cell>
        </row>
        <row r="3327">
          <cell r="A3327" t="str">
            <v>614E32600</v>
          </cell>
          <cell r="C3327" t="str">
            <v>EACH</v>
          </cell>
          <cell r="D3327" t="str">
            <v>WORK ZONE RAILROAD SYMBOL MARKING, CLASS I, 740.06, TYPE II</v>
          </cell>
          <cell r="G3327">
            <v>0</v>
          </cell>
        </row>
        <row r="3328">
          <cell r="A3328" t="str">
            <v>614E32658</v>
          </cell>
          <cell r="C3328" t="str">
            <v>EACH</v>
          </cell>
          <cell r="D3328" t="str">
            <v>WORK ZONE SPEED MEASUREMENT MARKING, CLASS I, 642 PAINT</v>
          </cell>
          <cell r="G3328">
            <v>0</v>
          </cell>
        </row>
        <row r="3329">
          <cell r="A3329" t="str">
            <v>614E32700</v>
          </cell>
          <cell r="C3329" t="str">
            <v>SF</v>
          </cell>
          <cell r="D3329" t="str">
            <v>WORK ZONE ISLAND MARKING, CLASS I</v>
          </cell>
          <cell r="G3329">
            <v>0</v>
          </cell>
        </row>
        <row r="3330">
          <cell r="A3330" t="str">
            <v>614E32730</v>
          </cell>
          <cell r="C3330" t="str">
            <v>SF</v>
          </cell>
          <cell r="D3330" t="str">
            <v>WORK ZONE ISLAND MARKING, CLASS I, 648</v>
          </cell>
          <cell r="G3330">
            <v>0</v>
          </cell>
        </row>
        <row r="3331">
          <cell r="A3331" t="str">
            <v>614E32800</v>
          </cell>
          <cell r="C3331" t="str">
            <v>SF</v>
          </cell>
          <cell r="D3331" t="str">
            <v>WORK ZONE ISLAND MARKING, CLASS III, 642 PAINT</v>
          </cell>
          <cell r="G3331">
            <v>0</v>
          </cell>
        </row>
        <row r="3332">
          <cell r="A3332" t="str">
            <v>614E40000</v>
          </cell>
          <cell r="C3332" t="str">
            <v>FT</v>
          </cell>
          <cell r="D3332" t="str">
            <v>LONGITUDINAL CHANNELIZER</v>
          </cell>
          <cell r="G3332">
            <v>0</v>
          </cell>
        </row>
        <row r="3333">
          <cell r="A3333" t="str">
            <v>614E40050</v>
          </cell>
          <cell r="C3333" t="str">
            <v>EACH</v>
          </cell>
          <cell r="D3333" t="str">
            <v>BUSINESS ENTRANCE SIGN</v>
          </cell>
          <cell r="G3333">
            <v>0</v>
          </cell>
        </row>
        <row r="3334">
          <cell r="A3334" t="str">
            <v>614E40051</v>
          </cell>
          <cell r="C3334" t="str">
            <v>EACH</v>
          </cell>
          <cell r="D3334" t="str">
            <v>BUSINESS ENTRANCE SIGN, AS PER PLAN</v>
          </cell>
          <cell r="G3334">
            <v>0</v>
          </cell>
        </row>
        <row r="3335">
          <cell r="A3335" t="str">
            <v>614E98000</v>
          </cell>
          <cell r="C3335" t="str">
            <v>MILE</v>
          </cell>
          <cell r="D3335" t="str">
            <v>WORK ZONE PAVEMENT MARKING, MISC.:</v>
          </cell>
          <cell r="F3335" t="str">
            <v>ADD SUPPLEMENTAL DESCRIPTION</v>
          </cell>
          <cell r="G3335">
            <v>1</v>
          </cell>
        </row>
        <row r="3336">
          <cell r="A3336" t="str">
            <v>614E98100</v>
          </cell>
          <cell r="C3336" t="str">
            <v>FT</v>
          </cell>
          <cell r="D3336" t="str">
            <v>WORK ZONE PAVEMENT MARKING, MISC.:</v>
          </cell>
          <cell r="F3336" t="str">
            <v>ADD SUPPLEMENTAL DESCRIPTION</v>
          </cell>
          <cell r="G3336">
            <v>1</v>
          </cell>
        </row>
        <row r="3337">
          <cell r="A3337" t="str">
            <v>614E98200</v>
          </cell>
          <cell r="C3337" t="str">
            <v>EACH</v>
          </cell>
          <cell r="D3337" t="str">
            <v>WORK ZONE PAVEMENT MARKING, MISC.:</v>
          </cell>
          <cell r="F3337" t="str">
            <v>ADD SUPPLEMENTAL DESCRIPTION</v>
          </cell>
          <cell r="G3337">
            <v>1</v>
          </cell>
        </row>
        <row r="3338">
          <cell r="A3338" t="str">
            <v>614E98300</v>
          </cell>
          <cell r="C3338" t="str">
            <v>SF</v>
          </cell>
          <cell r="D3338" t="str">
            <v>WORK ZONE PAVEMENT MARKING, MISC.:</v>
          </cell>
          <cell r="F3338" t="str">
            <v>ADD SUPPLEMENTAL DESCRIPTION</v>
          </cell>
          <cell r="G3338">
            <v>1</v>
          </cell>
        </row>
        <row r="3339">
          <cell r="A3339" t="str">
            <v>614E99000</v>
          </cell>
          <cell r="B3339" t="str">
            <v>Y</v>
          </cell>
          <cell r="C3339" t="str">
            <v>LS</v>
          </cell>
          <cell r="D3339" t="str">
            <v>SPECIAL - MAINTAINING TRAFFIC</v>
          </cell>
          <cell r="F3339" t="str">
            <v>DESIGN BUILD PROJECTS ONLY</v>
          </cell>
          <cell r="G3339">
            <v>0</v>
          </cell>
        </row>
        <row r="3340">
          <cell r="A3340" t="str">
            <v>615E10000</v>
          </cell>
          <cell r="C3340" t="str">
            <v>LS</v>
          </cell>
          <cell r="D3340" t="str">
            <v>ROADS FOR MAINTAINING TRAFFIC</v>
          </cell>
          <cell r="G3340">
            <v>0</v>
          </cell>
        </row>
        <row r="3341">
          <cell r="A3341" t="str">
            <v>615E10001</v>
          </cell>
          <cell r="C3341" t="str">
            <v>LS</v>
          </cell>
          <cell r="D3341" t="str">
            <v>ROADS FOR MAINTAINING TRAFFIC, AS PER PLAN</v>
          </cell>
          <cell r="G3341">
            <v>0</v>
          </cell>
        </row>
        <row r="3342">
          <cell r="A3342" t="str">
            <v>615E15000</v>
          </cell>
          <cell r="B3342" t="str">
            <v>Y</v>
          </cell>
          <cell r="C3342" t="str">
            <v>LS</v>
          </cell>
          <cell r="D3342" t="str">
            <v>SPECIAL - TEMPORARY RAILROAD RUN-A-ROUND</v>
          </cell>
          <cell r="F3342"/>
          <cell r="G3342">
            <v>0</v>
          </cell>
        </row>
        <row r="3343">
          <cell r="A3343" t="str">
            <v>615E20000</v>
          </cell>
          <cell r="C3343" t="str">
            <v>SY</v>
          </cell>
          <cell r="D3343" t="str">
            <v>PAVEMENT FOR MAINTAINING TRAFFIC, CLASS A</v>
          </cell>
          <cell r="F3343"/>
          <cell r="G3343">
            <v>0</v>
          </cell>
        </row>
        <row r="3344">
          <cell r="A3344" t="str">
            <v>615E20001</v>
          </cell>
          <cell r="C3344" t="str">
            <v>SY</v>
          </cell>
          <cell r="D3344" t="str">
            <v>PAVEMENT FOR MAINTAINING TRAFFIC, CLASS A, AS PER PLAN</v>
          </cell>
          <cell r="F3344"/>
          <cell r="G3344">
            <v>0</v>
          </cell>
        </row>
        <row r="3345">
          <cell r="A3345" t="str">
            <v>615E25000</v>
          </cell>
          <cell r="C3345" t="str">
            <v>SY</v>
          </cell>
          <cell r="D3345" t="str">
            <v>PAVEMENT FOR MAINTAINING TRAFFIC, CLASS B</v>
          </cell>
          <cell r="F3345"/>
          <cell r="G3345">
            <v>0</v>
          </cell>
        </row>
        <row r="3346">
          <cell r="A3346" t="str">
            <v>615E25001</v>
          </cell>
          <cell r="B3346"/>
          <cell r="C3346" t="str">
            <v>SY</v>
          </cell>
          <cell r="D3346" t="str">
            <v>PAVEMENT FOR MAINTAINING TRAFFIC, CLASS B, AS PER PLAN</v>
          </cell>
          <cell r="F3346"/>
          <cell r="G3346">
            <v>0</v>
          </cell>
        </row>
        <row r="3347">
          <cell r="A3347" t="str">
            <v>615E99000</v>
          </cell>
          <cell r="B3347" t="str">
            <v>Y</v>
          </cell>
          <cell r="C3347" t="str">
            <v>LS</v>
          </cell>
          <cell r="D3347" t="str">
            <v>SPECIAL - TEMPORARY ROADS AND PAVEMENTS</v>
          </cell>
          <cell r="F3347" t="str">
            <v>DESIGN BUILD PROJECTS ONLY</v>
          </cell>
          <cell r="G3347">
            <v>0</v>
          </cell>
        </row>
        <row r="3348">
          <cell r="A3348" t="str">
            <v>616E10000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616E10001</v>
          </cell>
          <cell r="B3349"/>
          <cell r="C3349" t="str">
            <v>MGAL</v>
          </cell>
          <cell r="D3349" t="str">
            <v>WATER, AS PER PLAN</v>
          </cell>
          <cell r="G3349">
            <v>0</v>
          </cell>
        </row>
        <row r="3350">
          <cell r="A3350" t="str">
            <v>616E20000</v>
          </cell>
          <cell r="C3350" t="str">
            <v>TON</v>
          </cell>
          <cell r="D3350" t="str">
            <v>CALCIUM CHLORIDE</v>
          </cell>
          <cell r="G3350">
            <v>0</v>
          </cell>
        </row>
        <row r="3351">
          <cell r="A3351" t="str">
            <v>617E10100</v>
          </cell>
          <cell r="C3351" t="str">
            <v>CY</v>
          </cell>
          <cell r="D3351" t="str">
            <v>COMPACTED AGGREGATE</v>
          </cell>
          <cell r="G3351">
            <v>0</v>
          </cell>
        </row>
        <row r="3352">
          <cell r="A3352" t="str">
            <v>617E10101</v>
          </cell>
          <cell r="C3352" t="str">
            <v>CY</v>
          </cell>
          <cell r="D3352" t="str">
            <v>COMPACTED AGGREGATE, AS PER PLAN</v>
          </cell>
          <cell r="G3352">
            <v>0</v>
          </cell>
        </row>
        <row r="3353">
          <cell r="A3353" t="str">
            <v>617E11100</v>
          </cell>
          <cell r="C3353" t="str">
            <v>TON</v>
          </cell>
          <cell r="D3353" t="str">
            <v>COMPACTED AGGREGATE</v>
          </cell>
          <cell r="G3353">
            <v>0</v>
          </cell>
        </row>
        <row r="3354">
          <cell r="A3354" t="str">
            <v>617E11101</v>
          </cell>
          <cell r="B3354"/>
          <cell r="C3354" t="str">
            <v>TON</v>
          </cell>
          <cell r="D3354" t="str">
            <v>COMPACTED AGGREGATE, AS PER PLAN</v>
          </cell>
          <cell r="F3354"/>
          <cell r="G3354">
            <v>0</v>
          </cell>
        </row>
        <row r="3355">
          <cell r="A3355" t="str">
            <v>617E20000</v>
          </cell>
          <cell r="C3355" t="str">
            <v>SY</v>
          </cell>
          <cell r="D3355" t="str">
            <v>SHOULDER PREPARATION</v>
          </cell>
          <cell r="G3355">
            <v>0</v>
          </cell>
        </row>
        <row r="3356">
          <cell r="A3356" t="str">
            <v>617E20001</v>
          </cell>
          <cell r="C3356" t="str">
            <v>SY</v>
          </cell>
          <cell r="D3356" t="str">
            <v>SHOULDER PREPARATION, AS PER PLAN</v>
          </cell>
          <cell r="G3356">
            <v>0</v>
          </cell>
        </row>
        <row r="3357">
          <cell r="A3357" t="str">
            <v>617E25000</v>
          </cell>
          <cell r="C3357" t="str">
            <v>MGAL</v>
          </cell>
          <cell r="D3357" t="str">
            <v>WATER</v>
          </cell>
          <cell r="G3357">
            <v>0</v>
          </cell>
        </row>
        <row r="3358">
          <cell r="A3358" t="str">
            <v>617E98000</v>
          </cell>
          <cell r="C3358" t="str">
            <v>SY</v>
          </cell>
          <cell r="D3358" t="str">
            <v>SHOULDER RECONDITIONING,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617E98100</v>
          </cell>
          <cell r="C3359" t="str">
            <v>CY</v>
          </cell>
          <cell r="D3359" t="str">
            <v>SHOULDER RECONDITIONING,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617E98200</v>
          </cell>
          <cell r="C3360" t="str">
            <v>TON</v>
          </cell>
          <cell r="D3360" t="str">
            <v>SHOULDER RECONDITIONING,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618E39000</v>
          </cell>
          <cell r="C3361" t="str">
            <v>EACH</v>
          </cell>
          <cell r="D3361" t="str">
            <v>RUMBLE STRIPS, TRANSVERSE (ASPHALT CONCRETE)</v>
          </cell>
          <cell r="G3361">
            <v>0</v>
          </cell>
        </row>
        <row r="3362">
          <cell r="A3362" t="str">
            <v>618E39001</v>
          </cell>
          <cell r="C3362" t="str">
            <v>EACH</v>
          </cell>
          <cell r="D3362" t="str">
            <v>RUMBLE STRIPS, TRANSVERSE (ASPHALT CONCRETE), AS PER PLAN</v>
          </cell>
          <cell r="G3362">
            <v>0</v>
          </cell>
        </row>
        <row r="3363">
          <cell r="A3363" t="str">
            <v>618E39100</v>
          </cell>
          <cell r="C3363" t="str">
            <v>EACH</v>
          </cell>
          <cell r="D3363" t="str">
            <v>RUMBLE STRIPS, TRANSVERSE (CONCRETE)</v>
          </cell>
          <cell r="G3363">
            <v>0</v>
          </cell>
        </row>
        <row r="3364">
          <cell r="A3364" t="str">
            <v>618E39101</v>
          </cell>
          <cell r="C3364" t="str">
            <v>EACH</v>
          </cell>
          <cell r="D3364" t="str">
            <v>RUMBLE STRIPS, TRANSVERSE (CONCRETE), AS PER PLAN</v>
          </cell>
          <cell r="G3364">
            <v>0</v>
          </cell>
        </row>
        <row r="3365">
          <cell r="A3365" t="str">
            <v>618E40100</v>
          </cell>
          <cell r="C3365" t="str">
            <v>FT</v>
          </cell>
          <cell r="D3365" t="str">
            <v>RUMBLE STRIPS, SHOULDER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618E40101</v>
          </cell>
          <cell r="C3366" t="str">
            <v>FT</v>
          </cell>
          <cell r="D3366" t="str">
            <v>RUMBLE STRIPS, SHOULDER (ASPHALT CONCRETE), AS PER PLAN</v>
          </cell>
          <cell r="F3366" t="str">
            <v>CHECK UNIT OF MEASURE</v>
          </cell>
          <cell r="G3366">
            <v>0</v>
          </cell>
        </row>
        <row r="3367">
          <cell r="A3367" t="str">
            <v>618E40200</v>
          </cell>
          <cell r="C3367" t="str">
            <v>FT</v>
          </cell>
          <cell r="D3367" t="str">
            <v>RUMBLE STRIPS, SHOULDER (CONCRETE)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618E40600</v>
          </cell>
          <cell r="C3368" t="str">
            <v>MILE</v>
          </cell>
          <cell r="D3368" t="str">
            <v>RUMBLE STRIPS, SHOULDER (ASPHALT CONCRETE)</v>
          </cell>
          <cell r="F3368" t="str">
            <v>CHECK UNIT OF MEASURE</v>
          </cell>
          <cell r="G3368">
            <v>0</v>
          </cell>
        </row>
        <row r="3369">
          <cell r="A3369" t="str">
            <v>618E40601</v>
          </cell>
          <cell r="C3369" t="str">
            <v>MILE</v>
          </cell>
          <cell r="D3369" t="str">
            <v>RUMBLE STRIPS, SHOULDER (ASPHALT CONCRETE), AS PER PLAN</v>
          </cell>
          <cell r="F3369" t="str">
            <v>CHECK UNIT OF MEASURE</v>
          </cell>
          <cell r="G3369">
            <v>0</v>
          </cell>
        </row>
        <row r="3370">
          <cell r="A3370" t="str">
            <v>618E40700</v>
          </cell>
          <cell r="C3370" t="str">
            <v>MILE</v>
          </cell>
          <cell r="D3370" t="str">
            <v>RUMBLE STRIPS, SHOULDER (CONCRETE)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618E40800</v>
          </cell>
          <cell r="C3371" t="str">
            <v>FT</v>
          </cell>
          <cell r="D3371" t="str">
            <v>RUMBLE STRIPES, EDGE LINE (ASPHALT 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618E40850</v>
          </cell>
          <cell r="C3372" t="str">
            <v>FT</v>
          </cell>
          <cell r="D3372" t="str">
            <v>RUMBLE STRIPES, EDGE LINE (CONCRETE)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618E40900</v>
          </cell>
          <cell r="C3373" t="str">
            <v>FT</v>
          </cell>
          <cell r="D3373" t="str">
            <v>RUMBLE STRIPES, CENTER LINE (ASPHALT CONCRETE)</v>
          </cell>
          <cell r="F3373" t="str">
            <v>CHECK UNIT OF MEASURE</v>
          </cell>
          <cell r="G3373">
            <v>0</v>
          </cell>
        </row>
        <row r="3374">
          <cell r="A3374" t="str">
            <v>618E40950</v>
          </cell>
          <cell r="C3374" t="str">
            <v>FT</v>
          </cell>
          <cell r="D3374" t="str">
            <v>RUMBLE STRIPES, CENTER LINE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618E41000</v>
          </cell>
          <cell r="C3375" t="str">
            <v>MILE</v>
          </cell>
          <cell r="D3375" t="str">
            <v>RUMBLE STRIPES, EDGE LINE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618E41001</v>
          </cell>
          <cell r="C3376" t="str">
            <v>MILE</v>
          </cell>
          <cell r="D3376" t="str">
            <v>RUMBLE STRIPES, EDGE LINE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618E42000</v>
          </cell>
          <cell r="C3377" t="str">
            <v>MILE</v>
          </cell>
          <cell r="D3377" t="str">
            <v>RUMBLE STRIPES, EDGE LINE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618E43000</v>
          </cell>
          <cell r="C3378" t="str">
            <v>MILE</v>
          </cell>
          <cell r="D3378" t="str">
            <v>RUMBLE STRIPES, CENTER LINE (ASPHALT CONCRETE)</v>
          </cell>
          <cell r="F3378" t="str">
            <v>CHECK UNIT OF MEASURE</v>
          </cell>
          <cell r="G3378">
            <v>0</v>
          </cell>
        </row>
        <row r="3379">
          <cell r="A3379" t="str">
            <v>618E44000</v>
          </cell>
          <cell r="C3379" t="str">
            <v>MILE</v>
          </cell>
          <cell r="D3379" t="str">
            <v>RUMBLE STRIPES, CENTER LINE (CONCRETE)</v>
          </cell>
          <cell r="F3379" t="str">
            <v>CHECK UNIT OF MEASURE</v>
          </cell>
          <cell r="G3379">
            <v>0</v>
          </cell>
        </row>
        <row r="3380">
          <cell r="A3380" t="str">
            <v>619E16000</v>
          </cell>
          <cell r="C3380" t="str">
            <v>MNTH</v>
          </cell>
          <cell r="D3380" t="str">
            <v>FIELD OFFICE, TYPE A</v>
          </cell>
          <cell r="F3380"/>
          <cell r="G3380">
            <v>0</v>
          </cell>
        </row>
        <row r="3381">
          <cell r="A3381" t="str">
            <v>619E16001</v>
          </cell>
          <cell r="C3381" t="str">
            <v>MNTH</v>
          </cell>
          <cell r="D3381" t="str">
            <v>FIELD OFFICE, TYPE A, AS PER PLAN</v>
          </cell>
          <cell r="F3381"/>
          <cell r="G3381">
            <v>0</v>
          </cell>
        </row>
        <row r="3382">
          <cell r="A3382" t="str">
            <v>619E16010</v>
          </cell>
          <cell r="C3382" t="str">
            <v>MNTH</v>
          </cell>
          <cell r="D3382" t="str">
            <v>FIELD OFFICE, TYPE B</v>
          </cell>
          <cell r="F3382"/>
          <cell r="G3382">
            <v>0</v>
          </cell>
        </row>
        <row r="3383">
          <cell r="A3383" t="str">
            <v>619E16011</v>
          </cell>
          <cell r="C3383" t="str">
            <v>MNTH</v>
          </cell>
          <cell r="D3383" t="str">
            <v>FIELD OFFICE, TYPE B, AS PER PLAN</v>
          </cell>
          <cell r="F3383"/>
          <cell r="G3383">
            <v>0</v>
          </cell>
        </row>
        <row r="3384">
          <cell r="A3384" t="str">
            <v>619E16020</v>
          </cell>
          <cell r="C3384" t="str">
            <v>MNTH</v>
          </cell>
          <cell r="D3384" t="str">
            <v>FIELD OFFICE, TYPE C</v>
          </cell>
          <cell r="F3384"/>
          <cell r="G3384">
            <v>0</v>
          </cell>
        </row>
        <row r="3385">
          <cell r="A3385" t="str">
            <v>619E16021</v>
          </cell>
          <cell r="C3385" t="str">
            <v>MNTH</v>
          </cell>
          <cell r="D3385" t="str">
            <v>FIELD OFFICE, TYPE C, AS PER PLAN</v>
          </cell>
          <cell r="F3385"/>
          <cell r="G3385">
            <v>0</v>
          </cell>
        </row>
        <row r="3386">
          <cell r="A3386" t="str">
            <v>620E00500</v>
          </cell>
          <cell r="C3386" t="str">
            <v>EACH</v>
          </cell>
          <cell r="D3386" t="str">
            <v>DELINEATOR, POST GROUND MOUNTED</v>
          </cell>
          <cell r="F3386"/>
          <cell r="G3386">
            <v>0</v>
          </cell>
        </row>
        <row r="3387">
          <cell r="A3387" t="str">
            <v>620E00501</v>
          </cell>
          <cell r="C3387" t="str">
            <v>EACH</v>
          </cell>
          <cell r="D3387" t="str">
            <v>DELINEATOR, POST GROUND MOUNTED, AS PER PLAN</v>
          </cell>
          <cell r="G3387">
            <v>0</v>
          </cell>
        </row>
        <row r="3388">
          <cell r="A3388" t="str">
            <v>620E11000</v>
          </cell>
          <cell r="C3388" t="str">
            <v>EACH</v>
          </cell>
          <cell r="D3388" t="str">
            <v>DELINEATOR, BRACKET MOUNTED</v>
          </cell>
          <cell r="G3388">
            <v>0</v>
          </cell>
        </row>
        <row r="3389">
          <cell r="A3389" t="str">
            <v>620E31200</v>
          </cell>
          <cell r="C3389" t="str">
            <v>EACH</v>
          </cell>
          <cell r="D3389" t="str">
            <v>REMOVAL OF DELINEATOR</v>
          </cell>
          <cell r="G3389">
            <v>0</v>
          </cell>
        </row>
        <row r="3390">
          <cell r="A3390" t="str">
            <v>620E31210</v>
          </cell>
          <cell r="C3390" t="str">
            <v>EACH</v>
          </cell>
          <cell r="D3390" t="str">
            <v>DELINEATOR REMOVED AND REERECTED</v>
          </cell>
          <cell r="G3390">
            <v>0</v>
          </cell>
        </row>
        <row r="3391">
          <cell r="A3391" t="str">
            <v>620E31211</v>
          </cell>
          <cell r="C3391" t="str">
            <v>EACH</v>
          </cell>
          <cell r="D3391" t="str">
            <v>DELINEATOR REMOVED AND REERECTED, AS PER PLAN</v>
          </cell>
          <cell r="G3391">
            <v>0</v>
          </cell>
        </row>
        <row r="3392">
          <cell r="A3392" t="str">
            <v>620E40200</v>
          </cell>
          <cell r="C3392" t="str">
            <v>EACH</v>
          </cell>
          <cell r="D3392" t="str">
            <v>REFLECTOR</v>
          </cell>
          <cell r="G3392">
            <v>0</v>
          </cell>
        </row>
        <row r="3393">
          <cell r="A3393" t="str">
            <v>620E55000</v>
          </cell>
          <cell r="C3393" t="str">
            <v>LS</v>
          </cell>
          <cell r="D3393" t="str">
            <v>DELINEATOR LAYOUT</v>
          </cell>
          <cell r="G3393">
            <v>0</v>
          </cell>
        </row>
        <row r="3394">
          <cell r="A3394" t="str">
            <v>620E60000</v>
          </cell>
          <cell r="C3394" t="str">
            <v>EACH</v>
          </cell>
          <cell r="D3394" t="str">
            <v>DELINEATOR, POST SURFACE MOUNTED</v>
          </cell>
          <cell r="G3394">
            <v>0</v>
          </cell>
        </row>
        <row r="3395">
          <cell r="A3395" t="str">
            <v>620E60001</v>
          </cell>
          <cell r="C3395" t="str">
            <v>EACH</v>
          </cell>
          <cell r="D3395" t="str">
            <v>DELINEATOR, POST SURFACE MOUNTED, AS PER PLAN</v>
          </cell>
          <cell r="G3395">
            <v>0</v>
          </cell>
        </row>
        <row r="3396">
          <cell r="A3396" t="str">
            <v>620E60500</v>
          </cell>
          <cell r="C3396" t="str">
            <v>EACH</v>
          </cell>
          <cell r="D3396" t="str">
            <v>REMOVAL OF DELINEATOR, POST SURFACE MOUNTED</v>
          </cell>
          <cell r="G3396">
            <v>0</v>
          </cell>
        </row>
        <row r="3397">
          <cell r="A3397" t="str">
            <v>620E70000</v>
          </cell>
          <cell r="C3397" t="str">
            <v>EACH</v>
          </cell>
          <cell r="D3397" t="str">
            <v>DELINEATOR,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620E70010</v>
          </cell>
          <cell r="C3398" t="str">
            <v>FT</v>
          </cell>
          <cell r="D3398" t="str">
            <v>DELINEATOR,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621E00100</v>
          </cell>
          <cell r="C3399" t="str">
            <v>EACH</v>
          </cell>
          <cell r="D3399" t="str">
            <v>RPM</v>
          </cell>
          <cell r="G3399">
            <v>0</v>
          </cell>
        </row>
        <row r="3400">
          <cell r="A3400" t="str">
            <v>621E00101</v>
          </cell>
          <cell r="C3400" t="str">
            <v>EACH</v>
          </cell>
          <cell r="D3400" t="str">
            <v>RPM, AS PER PLAN</v>
          </cell>
          <cell r="G3400">
            <v>0</v>
          </cell>
        </row>
        <row r="3401">
          <cell r="A3401" t="str">
            <v>621E00300</v>
          </cell>
          <cell r="C3401" t="str">
            <v>EACH</v>
          </cell>
          <cell r="D3401" t="str">
            <v>RPM REFLECTOR</v>
          </cell>
          <cell r="G3401">
            <v>0</v>
          </cell>
        </row>
        <row r="3402">
          <cell r="A3402" t="str">
            <v>621E00301</v>
          </cell>
          <cell r="C3402" t="str">
            <v>EACH</v>
          </cell>
          <cell r="D3402" t="str">
            <v>RPM REFLECTOR, AS PER PLAN</v>
          </cell>
          <cell r="G3402">
            <v>0</v>
          </cell>
        </row>
        <row r="3403">
          <cell r="A3403" t="str">
            <v>621E54000</v>
          </cell>
          <cell r="C3403" t="str">
            <v>EACH</v>
          </cell>
          <cell r="D3403" t="str">
            <v>RAISED PAVEMENT MARKER REMOVED</v>
          </cell>
          <cell r="G3403">
            <v>0</v>
          </cell>
        </row>
        <row r="3404">
          <cell r="A3404" t="str">
            <v>621E54001</v>
          </cell>
          <cell r="C3404" t="str">
            <v>EACH</v>
          </cell>
          <cell r="D3404" t="str">
            <v>RAISED PAVEMENT MARKER REMOVED, AS PER PLAN</v>
          </cell>
          <cell r="F3404"/>
          <cell r="G3404">
            <v>0</v>
          </cell>
        </row>
        <row r="3405">
          <cell r="A3405" t="str">
            <v>621E90000</v>
          </cell>
          <cell r="C3405" t="str">
            <v>EACH</v>
          </cell>
          <cell r="D3405" t="str">
            <v>RPM,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621E91000</v>
          </cell>
          <cell r="C3406" t="str">
            <v>LS</v>
          </cell>
          <cell r="D3406" t="str">
            <v>RPM,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622E10060</v>
          </cell>
          <cell r="C3407" t="str">
            <v>FT</v>
          </cell>
          <cell r="D3407" t="str">
            <v>CONCRETE BARRIER, SINGLE SLOPE, TYPE B</v>
          </cell>
          <cell r="G3407">
            <v>0</v>
          </cell>
        </row>
        <row r="3408">
          <cell r="A3408" t="str">
            <v>622E10061</v>
          </cell>
          <cell r="C3408" t="str">
            <v>FT</v>
          </cell>
          <cell r="D3408" t="str">
            <v>CONCRETE BARRIER, SINGLE SLOPE, TYPE B, AS PER PLAN</v>
          </cell>
          <cell r="G3408">
            <v>0</v>
          </cell>
        </row>
        <row r="3409">
          <cell r="A3409" t="str">
            <v>622E10100</v>
          </cell>
          <cell r="C3409" t="str">
            <v>FT</v>
          </cell>
          <cell r="D3409" t="str">
            <v>CONCRETE BARRIER, SINGLE SLOPE, TYPE B1</v>
          </cell>
          <cell r="G3409">
            <v>0</v>
          </cell>
        </row>
        <row r="3410">
          <cell r="A3410" t="str">
            <v>622E10101</v>
          </cell>
          <cell r="C3410" t="str">
            <v>FT</v>
          </cell>
          <cell r="D3410" t="str">
            <v>CONCRETE BARRIER, SINGLE SLOPE, TYPE B1, AS PER PLAN</v>
          </cell>
          <cell r="G3410">
            <v>0</v>
          </cell>
        </row>
        <row r="3411">
          <cell r="A3411" t="str">
            <v>622E10120</v>
          </cell>
          <cell r="C3411" t="str">
            <v>FT</v>
          </cell>
          <cell r="D3411" t="str">
            <v>CONCRETE BARRIER, SINGLE SLOPE, TYPE C</v>
          </cell>
          <cell r="G3411">
            <v>0</v>
          </cell>
        </row>
        <row r="3412">
          <cell r="A3412" t="str">
            <v>622E10121</v>
          </cell>
          <cell r="C3412" t="str">
            <v>FT</v>
          </cell>
          <cell r="D3412" t="str">
            <v>CONCRETE BARRIER, SINGLE SLOPE, TYPE C, AS PER PLAN</v>
          </cell>
          <cell r="F3412"/>
          <cell r="G3412">
            <v>0</v>
          </cell>
        </row>
        <row r="3413">
          <cell r="A3413" t="str">
            <v>622E10140</v>
          </cell>
          <cell r="C3413" t="str">
            <v>FT</v>
          </cell>
          <cell r="D3413" t="str">
            <v>CONCRETE BARRIER, SINGLE SLOPE, TYPE C1</v>
          </cell>
          <cell r="F3413"/>
          <cell r="G3413">
            <v>0</v>
          </cell>
        </row>
        <row r="3414">
          <cell r="A3414" t="str">
            <v>622E10141</v>
          </cell>
          <cell r="C3414" t="str">
            <v>FT</v>
          </cell>
          <cell r="D3414" t="str">
            <v>CONCRETE BARRIER, SINGLE SLOPE, TYPE C1, AS PER PLAN</v>
          </cell>
          <cell r="G3414">
            <v>0</v>
          </cell>
        </row>
        <row r="3415">
          <cell r="A3415" t="str">
            <v>622E10160</v>
          </cell>
          <cell r="C3415" t="str">
            <v>FT</v>
          </cell>
          <cell r="D3415" t="str">
            <v>CONCRETE BARRIER, SINGLE SLOPE, TYPE D</v>
          </cell>
          <cell r="G3415">
            <v>0</v>
          </cell>
        </row>
        <row r="3416">
          <cell r="A3416" t="str">
            <v>622E10161</v>
          </cell>
          <cell r="C3416" t="str">
            <v>FT</v>
          </cell>
          <cell r="D3416" t="str">
            <v>CONCRETE BARRIER, SINGLE SLOPE, TYPE D, AS PER PLAN</v>
          </cell>
          <cell r="G3416">
            <v>0</v>
          </cell>
        </row>
        <row r="3417">
          <cell r="A3417" t="str">
            <v>622E10200</v>
          </cell>
          <cell r="C3417" t="str">
            <v>EACH</v>
          </cell>
          <cell r="D3417" t="str">
            <v>BARRIER TRANSITION</v>
          </cell>
          <cell r="F3417" t="str">
            <v>REQUIRES PLAN INSERT SHEET</v>
          </cell>
          <cell r="G3417">
            <v>0</v>
          </cell>
        </row>
        <row r="3418">
          <cell r="A3418" t="str">
            <v>622E10201</v>
          </cell>
          <cell r="C3418" t="str">
            <v>EACH</v>
          </cell>
          <cell r="D3418" t="str">
            <v>BARRIER TRANSITION, AS PER PLAN</v>
          </cell>
          <cell r="F3418" t="str">
            <v>REQUIRES PLAN INSERT SHEET</v>
          </cell>
          <cell r="G3418">
            <v>0</v>
          </cell>
        </row>
        <row r="3419">
          <cell r="A3419" t="str">
            <v>622E24000</v>
          </cell>
          <cell r="C3419" t="str">
            <v>FT</v>
          </cell>
          <cell r="D3419" t="str">
            <v>CONCRETE BARRIER, TYPE D</v>
          </cell>
          <cell r="G3419">
            <v>0</v>
          </cell>
        </row>
        <row r="3420">
          <cell r="A3420" t="str">
            <v>622E24001</v>
          </cell>
          <cell r="C3420" t="str">
            <v>FT</v>
          </cell>
          <cell r="D3420" t="str">
            <v>CONCRETE BARRIER, TYPE D, AS PER PLAN</v>
          </cell>
          <cell r="G3420">
            <v>0</v>
          </cell>
        </row>
        <row r="3421">
          <cell r="A3421" t="str">
            <v>622E24840</v>
          </cell>
          <cell r="C3421" t="str">
            <v>EACH</v>
          </cell>
          <cell r="D3421" t="str">
            <v>CONCRETE BARRIER END SECTION, TYPE B</v>
          </cell>
          <cell r="G3421">
            <v>0</v>
          </cell>
        </row>
        <row r="3422">
          <cell r="A3422" t="str">
            <v>622E24841</v>
          </cell>
          <cell r="C3422" t="str">
            <v>EACH</v>
          </cell>
          <cell r="D3422" t="str">
            <v>CONCRETE BARRIER END SECTION, TYPE B, AS PER PLAN</v>
          </cell>
          <cell r="G3422">
            <v>0</v>
          </cell>
        </row>
        <row r="3423">
          <cell r="A3423" t="str">
            <v>622E24850</v>
          </cell>
          <cell r="C3423" t="str">
            <v>EACH</v>
          </cell>
          <cell r="D3423" t="str">
            <v>CONCRETE BARRIER END SECTION, TYPE B1</v>
          </cell>
          <cell r="G3423">
            <v>0</v>
          </cell>
        </row>
        <row r="3424">
          <cell r="A3424" t="str">
            <v>622E24851</v>
          </cell>
          <cell r="C3424" t="str">
            <v>EACH</v>
          </cell>
          <cell r="D3424" t="str">
            <v>CONCRETE BARRIER END SECTION, TYPE B1. AS PER PLAN</v>
          </cell>
          <cell r="F3424"/>
          <cell r="G3424">
            <v>0</v>
          </cell>
        </row>
        <row r="3425">
          <cell r="A3425" t="str">
            <v>622E24860</v>
          </cell>
          <cell r="C3425" t="str">
            <v>EACH</v>
          </cell>
          <cell r="D3425" t="str">
            <v>CONCRETE BARRIER END SECTION, TYPE C1</v>
          </cell>
          <cell r="F3425"/>
          <cell r="G3425">
            <v>0</v>
          </cell>
        </row>
        <row r="3426">
          <cell r="A3426" t="str">
            <v>622E24861</v>
          </cell>
          <cell r="C3426" t="str">
            <v>EACH</v>
          </cell>
          <cell r="D3426" t="str">
            <v>CONCRETE BARRIER END SECTION, TYPE C1, AS PER PLAN</v>
          </cell>
          <cell r="G3426">
            <v>0</v>
          </cell>
        </row>
        <row r="3427">
          <cell r="A3427" t="str">
            <v>622E25000</v>
          </cell>
          <cell r="C3427" t="str">
            <v>EACH</v>
          </cell>
          <cell r="D3427" t="str">
            <v>CONCRETE BARRIER END SECTION, TYPE D</v>
          </cell>
          <cell r="G3427">
            <v>0</v>
          </cell>
        </row>
        <row r="3428">
          <cell r="A3428" t="str">
            <v>622E25001</v>
          </cell>
          <cell r="C3428" t="str">
            <v>EACH</v>
          </cell>
          <cell r="D3428" t="str">
            <v>CONCRETE BARRIER END SECTION, TYPE D, AS PER PLAN</v>
          </cell>
          <cell r="G3428">
            <v>0</v>
          </cell>
        </row>
        <row r="3429">
          <cell r="A3429" t="str">
            <v>622E25004</v>
          </cell>
          <cell r="C3429" t="str">
            <v>EACH</v>
          </cell>
          <cell r="D3429" t="str">
            <v>CONCRETE BARRIER, END ANCHORAGE, REINFORCED, TYPE B</v>
          </cell>
          <cell r="G3429">
            <v>0</v>
          </cell>
        </row>
        <row r="3430">
          <cell r="A3430" t="str">
            <v>622E25005</v>
          </cell>
          <cell r="C3430" t="str">
            <v>EACH</v>
          </cell>
          <cell r="D3430" t="str">
            <v>CONCRETE BARRIER, END ANCHORAGE, REINFORCED, TYPE B, AS PER PLAN</v>
          </cell>
          <cell r="G3430">
            <v>0</v>
          </cell>
        </row>
        <row r="3431">
          <cell r="A3431" t="str">
            <v>622E25006</v>
          </cell>
          <cell r="C3431" t="str">
            <v>EACH</v>
          </cell>
          <cell r="D3431" t="str">
            <v>CONCRETE BARRIER, END ANCHORAGE, REINFORCED, TYPE B1</v>
          </cell>
          <cell r="G3431">
            <v>0</v>
          </cell>
        </row>
        <row r="3432">
          <cell r="A3432" t="str">
            <v>622E25007</v>
          </cell>
          <cell r="C3432" t="str">
            <v>EACH</v>
          </cell>
          <cell r="D3432" t="str">
            <v>CONCRETE BARRIER, END ANCHORAGE, REINFORCED, TYPE B1, AS PER PLAN</v>
          </cell>
          <cell r="G3432">
            <v>0</v>
          </cell>
        </row>
        <row r="3433">
          <cell r="A3433" t="str">
            <v>622E25008</v>
          </cell>
          <cell r="C3433" t="str">
            <v>EACH</v>
          </cell>
          <cell r="D3433" t="str">
            <v>CONCRETE BARRIER, END ANCHORAGE, REINFORCED, TYPE C</v>
          </cell>
          <cell r="G3433">
            <v>0</v>
          </cell>
        </row>
        <row r="3434">
          <cell r="A3434" t="str">
            <v>622E25009</v>
          </cell>
          <cell r="C3434" t="str">
            <v>EACH</v>
          </cell>
          <cell r="D3434" t="str">
            <v>CONCRETE BARRIER, END ANCHORAGE, REINFORCED, TYPE C, AS PER PLAN</v>
          </cell>
          <cell r="G3434">
            <v>0</v>
          </cell>
        </row>
        <row r="3435">
          <cell r="A3435" t="str">
            <v>622E25014</v>
          </cell>
          <cell r="C3435" t="str">
            <v>EACH</v>
          </cell>
          <cell r="D3435" t="str">
            <v>CONCRETE BARRIER, END ANCHORAGE, REINFORCED, TYPE C1</v>
          </cell>
          <cell r="G3435">
            <v>0</v>
          </cell>
        </row>
        <row r="3436">
          <cell r="A3436" t="str">
            <v>622E25015</v>
          </cell>
          <cell r="C3436" t="str">
            <v>EACH</v>
          </cell>
          <cell r="D3436" t="str">
            <v>CONCRETE BARRIER, END ANCHORAGE, REINFORCED, TYPE C1, AS PER PLAN</v>
          </cell>
          <cell r="G3436">
            <v>0</v>
          </cell>
        </row>
        <row r="3437">
          <cell r="A3437" t="str">
            <v>622E25050</v>
          </cell>
          <cell r="C3437" t="str">
            <v>EACH</v>
          </cell>
          <cell r="D3437" t="str">
            <v>CONCRETE BARRIER, END ANCHORAGE, REINFORCED, TYPE D</v>
          </cell>
          <cell r="G3437">
            <v>0</v>
          </cell>
        </row>
        <row r="3438">
          <cell r="A3438" t="str">
            <v>622E25051</v>
          </cell>
          <cell r="C3438" t="str">
            <v>EACH</v>
          </cell>
          <cell r="D3438" t="str">
            <v>CONCRETE BARRIER, END ANCHORAGE, REINFORCED, TYPE D, AS PER PLAN</v>
          </cell>
          <cell r="G3438">
            <v>0</v>
          </cell>
        </row>
        <row r="3439">
          <cell r="A3439" t="str">
            <v>622E41011</v>
          </cell>
          <cell r="C3439" t="str">
            <v>FT</v>
          </cell>
          <cell r="D3439" t="str">
            <v>PORTABLE BARRIER, 50", AS PER PLAN</v>
          </cell>
          <cell r="G3439">
            <v>0</v>
          </cell>
        </row>
        <row r="3440">
          <cell r="A3440" t="str">
            <v>622E41031</v>
          </cell>
          <cell r="C3440" t="str">
            <v>FT</v>
          </cell>
          <cell r="D3440" t="str">
            <v>PORTABLE BARRIER, 50", BRIDGE MOUNTED, AS PER PLAN</v>
          </cell>
          <cell r="G3440">
            <v>0</v>
          </cell>
        </row>
        <row r="3441">
          <cell r="A3441" t="str">
            <v>622E41050</v>
          </cell>
          <cell r="C3441" t="str">
            <v>EACH</v>
          </cell>
          <cell r="D3441" t="str">
            <v>PORTABLE BARRIER, "Y" CONNECTOR</v>
          </cell>
          <cell r="G3441">
            <v>0</v>
          </cell>
        </row>
        <row r="3442">
          <cell r="A3442" t="str">
            <v>622E41051</v>
          </cell>
          <cell r="C3442" t="str">
            <v>EACH</v>
          </cell>
          <cell r="D3442" t="str">
            <v>PORTABLE BARRIER, "Y" CONNECTOR, AS PER PLAN</v>
          </cell>
          <cell r="G3442">
            <v>0</v>
          </cell>
        </row>
        <row r="3443">
          <cell r="A3443" t="str">
            <v>622E41100</v>
          </cell>
          <cell r="C3443" t="str">
            <v>FT</v>
          </cell>
          <cell r="D3443" t="str">
            <v>PORTABLE BARRIER, UNANCHORED</v>
          </cell>
          <cell r="G3443">
            <v>0</v>
          </cell>
        </row>
        <row r="3444">
          <cell r="A3444" t="str">
            <v>622E41101</v>
          </cell>
          <cell r="C3444" t="str">
            <v>FT</v>
          </cell>
          <cell r="D3444" t="str">
            <v>PORTABLE BARRIER, UNANCHORED, AS PER PLAN</v>
          </cell>
          <cell r="G3444">
            <v>0</v>
          </cell>
        </row>
        <row r="3445">
          <cell r="A3445" t="str">
            <v>622E41110</v>
          </cell>
          <cell r="C3445" t="str">
            <v>FT</v>
          </cell>
          <cell r="D3445" t="str">
            <v>PORTABLE BARRIER, ANCHORED</v>
          </cell>
          <cell r="G3445">
            <v>0</v>
          </cell>
        </row>
        <row r="3446">
          <cell r="A3446" t="str">
            <v>622E41111</v>
          </cell>
          <cell r="C3446" t="str">
            <v>FT</v>
          </cell>
          <cell r="D3446" t="str">
            <v>PORTABLE BARRIER, ANCHORED, AS PER PLAN</v>
          </cell>
          <cell r="G3446">
            <v>0</v>
          </cell>
        </row>
        <row r="3447">
          <cell r="A3447" t="str">
            <v>622E80000</v>
          </cell>
          <cell r="C3447" t="str">
            <v>FT</v>
          </cell>
          <cell r="D3447" t="str">
            <v>GLARE SCREEN</v>
          </cell>
          <cell r="G3447">
            <v>0</v>
          </cell>
        </row>
        <row r="3448">
          <cell r="A3448" t="str">
            <v>622E80001</v>
          </cell>
          <cell r="C3448" t="str">
            <v>FT</v>
          </cell>
          <cell r="D3448" t="str">
            <v>GLARE SCREEN, AS PER PLAN</v>
          </cell>
          <cell r="G3448">
            <v>0</v>
          </cell>
        </row>
        <row r="3449">
          <cell r="A3449" t="str">
            <v>622E90000</v>
          </cell>
          <cell r="C3449" t="str">
            <v>FT</v>
          </cell>
          <cell r="D3449" t="str">
            <v>BARRIER,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622E90100</v>
          </cell>
          <cell r="C3450" t="str">
            <v>LS</v>
          </cell>
          <cell r="D3450" t="str">
            <v>BARRIER,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622E90200</v>
          </cell>
          <cell r="C3451" t="str">
            <v>EACH</v>
          </cell>
          <cell r="D3451" t="str">
            <v>BARRIER,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622E90300</v>
          </cell>
          <cell r="C3452" t="str">
            <v>CY</v>
          </cell>
          <cell r="D3452" t="str">
            <v>BARRIER,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622E90400</v>
          </cell>
          <cell r="C3453" t="str">
            <v>SF</v>
          </cell>
          <cell r="D3453" t="str">
            <v>BARRIER,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622E99000</v>
          </cell>
          <cell r="B3454" t="str">
            <v>Y</v>
          </cell>
          <cell r="C3454" t="str">
            <v>LS</v>
          </cell>
          <cell r="D3454" t="str">
            <v>SPECIAL - CONCRETE BARRIER</v>
          </cell>
          <cell r="F3454" t="str">
            <v>DESIGN BUILD PROJECTS ONLY</v>
          </cell>
          <cell r="G3454">
            <v>0</v>
          </cell>
        </row>
        <row r="3455">
          <cell r="A3455" t="str">
            <v>623E10000</v>
          </cell>
          <cell r="C3455" t="str">
            <v>LS</v>
          </cell>
          <cell r="D3455" t="str">
            <v>CONSTRUCTION LAYOUT STAKES AND SURVEYING</v>
          </cell>
          <cell r="G3455">
            <v>0</v>
          </cell>
        </row>
        <row r="3456">
          <cell r="A3456" t="str">
            <v>623E10001</v>
          </cell>
          <cell r="C3456" t="str">
            <v>LS</v>
          </cell>
          <cell r="D3456" t="str">
            <v>CONSTRUCTION LAYOUT STAKES AND SURVEYING, AS PER PLAN</v>
          </cell>
          <cell r="F3456"/>
          <cell r="G3456">
            <v>0</v>
          </cell>
        </row>
        <row r="3457">
          <cell r="A3457" t="str">
            <v>623E11000</v>
          </cell>
          <cell r="C3457" t="str">
            <v>LS</v>
          </cell>
          <cell r="D3457" t="str">
            <v>PROVIDING ELECTRONIC INSTRUMENTATION</v>
          </cell>
          <cell r="F3457"/>
          <cell r="G3457">
            <v>0</v>
          </cell>
        </row>
        <row r="3458">
          <cell r="A3458" t="str">
            <v>623E11100</v>
          </cell>
          <cell r="C3458" t="str">
            <v>HOUR</v>
          </cell>
          <cell r="D3458" t="str">
            <v>TECHNICAL ASSISTANCE</v>
          </cell>
          <cell r="F3458"/>
          <cell r="G3458">
            <v>0</v>
          </cell>
        </row>
        <row r="3459">
          <cell r="A3459" t="str">
            <v>623E12000</v>
          </cell>
          <cell r="C3459" t="str">
            <v>EACH</v>
          </cell>
          <cell r="D3459" t="str">
            <v>PRIMARY PROJECT CONTROL MONUMENT, TYPE A</v>
          </cell>
          <cell r="F3459"/>
          <cell r="G3459">
            <v>0</v>
          </cell>
        </row>
        <row r="3460">
          <cell r="A3460" t="str">
            <v>623E12010</v>
          </cell>
          <cell r="C3460" t="str">
            <v>EACH</v>
          </cell>
          <cell r="D3460" t="str">
            <v>PRIMARY PROJECT CONTROL MONUMENT, TYPE B</v>
          </cell>
          <cell r="F3460"/>
          <cell r="G3460">
            <v>0</v>
          </cell>
        </row>
        <row r="3461">
          <cell r="A3461" t="str">
            <v>623E38500</v>
          </cell>
          <cell r="B3461"/>
          <cell r="C3461" t="str">
            <v>EACH</v>
          </cell>
          <cell r="D3461" t="str">
            <v>MONUMENT ASSEMBLY, TYPE C</v>
          </cell>
          <cell r="F3461"/>
          <cell r="G3461">
            <v>0</v>
          </cell>
        </row>
        <row r="3462">
          <cell r="A3462" t="str">
            <v>623E38501</v>
          </cell>
          <cell r="C3462" t="str">
            <v>EACH</v>
          </cell>
          <cell r="D3462" t="str">
            <v>MONUMENT ASSEMBLY, TYPE C, AS PER PLAN</v>
          </cell>
          <cell r="G3462">
            <v>0</v>
          </cell>
        </row>
        <row r="3463">
          <cell r="A3463" t="str">
            <v>623E38550</v>
          </cell>
          <cell r="C3463" t="str">
            <v>EACH</v>
          </cell>
          <cell r="D3463" t="str">
            <v>MONUMENT ASSEMBLY, TYPE D</v>
          </cell>
          <cell r="G3463">
            <v>0</v>
          </cell>
        </row>
        <row r="3464">
          <cell r="A3464" t="str">
            <v>623E38551</v>
          </cell>
          <cell r="C3464" t="str">
            <v>EACH</v>
          </cell>
          <cell r="D3464" t="str">
            <v>MONUMENT ASSEMBLY, TYPE D, AS PER PLAN</v>
          </cell>
          <cell r="G3464">
            <v>0</v>
          </cell>
        </row>
        <row r="3465">
          <cell r="A3465" t="str">
            <v>623E39500</v>
          </cell>
          <cell r="C3465" t="str">
            <v>EACH</v>
          </cell>
          <cell r="D3465" t="str">
            <v>MONUMENT ASSEMBLY ADJUSTED TO GRADE</v>
          </cell>
          <cell r="G3465">
            <v>0</v>
          </cell>
        </row>
        <row r="3466">
          <cell r="A3466" t="str">
            <v>623E39501</v>
          </cell>
          <cell r="C3466" t="str">
            <v>EACH</v>
          </cell>
          <cell r="D3466" t="str">
            <v>MONUMENT ASSEMBLY ADJUSTED TO GRADE, AS PER PLAN</v>
          </cell>
          <cell r="G3466">
            <v>0</v>
          </cell>
        </row>
        <row r="3467">
          <cell r="A3467" t="str">
            <v>623E39600</v>
          </cell>
          <cell r="C3467" t="str">
            <v>EACH</v>
          </cell>
          <cell r="D3467" t="str">
            <v>MONUMENT ASSEMBLY RECONSTRUCTED TO GRADE</v>
          </cell>
          <cell r="G3467">
            <v>0</v>
          </cell>
        </row>
        <row r="3468">
          <cell r="A3468" t="str">
            <v>623E39601</v>
          </cell>
          <cell r="C3468" t="str">
            <v>EACH</v>
          </cell>
          <cell r="D3468" t="str">
            <v>MONUMENT ASSEMBLY RECONSTRUCTED TO GRADE, AS PER PLAN</v>
          </cell>
          <cell r="G3468">
            <v>0</v>
          </cell>
        </row>
        <row r="3469">
          <cell r="A3469" t="str">
            <v>623E40000</v>
          </cell>
          <cell r="C3469" t="str">
            <v>EACH</v>
          </cell>
          <cell r="D3469" t="str">
            <v>MONUMENT ASSEMBLY REMOVED AND RESET</v>
          </cell>
          <cell r="G3469">
            <v>0</v>
          </cell>
        </row>
        <row r="3470">
          <cell r="A3470" t="str">
            <v>623E40001</v>
          </cell>
          <cell r="C3470" t="str">
            <v>EACH</v>
          </cell>
          <cell r="D3470" t="str">
            <v>MONUMENT ASSEMBLY REMOVED AND RESET, AS PER PLAN</v>
          </cell>
          <cell r="G3470">
            <v>0</v>
          </cell>
        </row>
        <row r="3471">
          <cell r="A3471" t="str">
            <v>623E40500</v>
          </cell>
          <cell r="C3471" t="str">
            <v>EACH</v>
          </cell>
          <cell r="D3471" t="str">
            <v>REFERENCE MONUMENT, TYPE A</v>
          </cell>
          <cell r="G3471">
            <v>0</v>
          </cell>
        </row>
        <row r="3472">
          <cell r="A3472" t="str">
            <v>623E40501</v>
          </cell>
          <cell r="C3472" t="str">
            <v>EACH</v>
          </cell>
          <cell r="D3472" t="str">
            <v>REFERENCE MONUMENT, TYPE A, AS PER PLAN</v>
          </cell>
          <cell r="G3472">
            <v>0</v>
          </cell>
        </row>
        <row r="3473">
          <cell r="A3473" t="str">
            <v>623E40520</v>
          </cell>
          <cell r="C3473" t="str">
            <v>EACH</v>
          </cell>
          <cell r="D3473" t="str">
            <v>RIGHT-OF-WAY MONUMENT, TYPE B</v>
          </cell>
          <cell r="G3473">
            <v>0</v>
          </cell>
        </row>
        <row r="3474">
          <cell r="A3474" t="str">
            <v>623E40521</v>
          </cell>
          <cell r="C3474" t="str">
            <v>EACH</v>
          </cell>
          <cell r="D3474" t="str">
            <v>RIGHT-OF-WAY MONUMENT, TYPE B, AS PER PLAN</v>
          </cell>
          <cell r="G3474">
            <v>0</v>
          </cell>
        </row>
        <row r="3475">
          <cell r="A3475" t="str">
            <v>623E40550</v>
          </cell>
          <cell r="C3475" t="str">
            <v>EACH</v>
          </cell>
          <cell r="D3475" t="str">
            <v>PROJECT CONTROL REFERENCE MONUMENT</v>
          </cell>
          <cell r="G3475">
            <v>0</v>
          </cell>
        </row>
        <row r="3476">
          <cell r="A3476" t="str">
            <v>623E40900</v>
          </cell>
          <cell r="C3476" t="str">
            <v>EACH</v>
          </cell>
          <cell r="D3476" t="str">
            <v>MONUMENT,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623E50000</v>
          </cell>
          <cell r="C3477" t="str">
            <v>LS</v>
          </cell>
          <cell r="D3477" t="str">
            <v>PRECONSTRUCTION SURVEY MONUMENT VERIFICATION AND REPORT</v>
          </cell>
          <cell r="G3477">
            <v>0</v>
          </cell>
        </row>
        <row r="3478">
          <cell r="A3478" t="str">
            <v>623E51000</v>
          </cell>
          <cell r="C3478" t="str">
            <v>LS</v>
          </cell>
          <cell r="D3478" t="str">
            <v>POST CONSTRUCTION SURVEY MONUMENT VERIFICATION AND REPORT</v>
          </cell>
          <cell r="G3478">
            <v>0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G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/>
          <cell r="G3481">
            <v>0</v>
          </cell>
        </row>
        <row r="3482">
          <cell r="A3482" t="str">
            <v>624E10001</v>
          </cell>
          <cell r="B3482"/>
          <cell r="C3482" t="str">
            <v>LS</v>
          </cell>
          <cell r="D3482" t="str">
            <v>MOBILIZATION, AS PER PLAN</v>
          </cell>
          <cell r="F3482"/>
          <cell r="G3482">
            <v>0</v>
          </cell>
        </row>
        <row r="3483">
          <cell r="A3483" t="str">
            <v>624E15000</v>
          </cell>
          <cell r="B3483"/>
          <cell r="C3483" t="str">
            <v>EACH</v>
          </cell>
          <cell r="D3483" t="str">
            <v>MOBILIZATION</v>
          </cell>
          <cell r="G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G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 t="str">
            <v>DESIGN BUILD PROJECTS ONLY</v>
          </cell>
          <cell r="G3485">
            <v>0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G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G3487">
            <v>0</v>
          </cell>
        </row>
        <row r="3488">
          <cell r="A3488" t="str">
            <v>625E00460</v>
          </cell>
          <cell r="B3488"/>
          <cell r="C3488" t="str">
            <v>EACH</v>
          </cell>
          <cell r="D3488" t="str">
            <v>CONNECTION, UNFUSED PULL APART</v>
          </cell>
          <cell r="F3488"/>
          <cell r="G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G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G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G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G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G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G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G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G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G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G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G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G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/>
          <cell r="G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/>
          <cell r="G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/>
          <cell r="G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G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G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G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G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G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G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G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G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G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/>
          <cell r="G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G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G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G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G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G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G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G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G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G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G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G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G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G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G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G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G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G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G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G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G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G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G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G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G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G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G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G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G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G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G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G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G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G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G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G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G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G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G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G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G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G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G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G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G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G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G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G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G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G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G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G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G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G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G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G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G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G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G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G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G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G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G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 t="str">
            <v>ADD SUPPLEMENTAL DESCRIPTION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G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G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/>
          <cell r="G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G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G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G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G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G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G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G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G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G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G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G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G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G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G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G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G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G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/>
          <cell r="G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G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G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G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G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G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G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G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G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G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/>
          <cell r="G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G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G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G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G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G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G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G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G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G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G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G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G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G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G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G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G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G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G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G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G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G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/>
          <cell r="G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G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G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G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G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G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G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G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G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G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G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/>
          <cell r="G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G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G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G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G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G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G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G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G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G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G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G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G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G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G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G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/>
          <cell r="G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G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 t="str">
            <v>ONLY FOR EXISTING 2C CIRCUITS</v>
          </cell>
          <cell r="G3672">
            <v>0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 t="str">
            <v>ONLY FOR EXISTING 2C CIRCUITS</v>
          </cell>
          <cell r="G3673">
            <v>0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 t="str">
            <v>ONLY FOR EXISTING 2C CIRCUITS</v>
          </cell>
          <cell r="G3674">
            <v>0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 t="str">
            <v>ONLY FOR EXISTING 2C CIRCUITS</v>
          </cell>
          <cell r="G3675">
            <v>0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 t="str">
            <v>ONLY FOR EXISTING 2C CIRCUITS</v>
          </cell>
          <cell r="G3676">
            <v>0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 t="str">
            <v>ONLY FOR EXISTING 2C CIRCUITS</v>
          </cell>
          <cell r="G3677">
            <v>0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 t="str">
            <v>ONLY FOR EXISTING 2C CIRCUITS</v>
          </cell>
          <cell r="G3678">
            <v>0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 t="str">
            <v>ONLY FOR EXISTING 2C CIRCUITS</v>
          </cell>
          <cell r="G3679">
            <v>0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/>
          <cell r="G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/>
          <cell r="G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/>
          <cell r="G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G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G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G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G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G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G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G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G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/>
          <cell r="G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G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G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G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G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G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G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G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G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G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G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G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G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G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G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G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G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G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G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G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G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G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G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G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G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G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G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G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G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G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G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G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G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G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G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G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G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G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G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G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G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G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G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G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G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G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G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G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G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G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G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G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G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G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G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G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G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G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G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G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G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G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G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G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G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G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G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G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G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G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G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 t="str">
            <v>SPECIFY SIZE</v>
          </cell>
          <cell r="G3763">
            <v>1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 t="str">
            <v>SPECIFY SIZE</v>
          </cell>
          <cell r="G3764">
            <v>1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 t="str">
            <v>SPECIFY SIZE</v>
          </cell>
          <cell r="G3765">
            <v>1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 t="str">
            <v>SPECIFY SIZE</v>
          </cell>
          <cell r="G3766">
            <v>1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 t="str">
            <v>SPECIFY SIZE</v>
          </cell>
          <cell r="G3767">
            <v>1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 t="str">
            <v>SPECIFY SIZE</v>
          </cell>
          <cell r="G3768">
            <v>1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 t="str">
            <v>SPECIFY SIZE</v>
          </cell>
          <cell r="G3769">
            <v>1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 t="str">
            <v>SPECIFY SIZE</v>
          </cell>
          <cell r="G3770">
            <v>1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 t="str">
            <v>SPECIFY SIZE</v>
          </cell>
          <cell r="G3771">
            <v>1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 t="str">
            <v>SPECIFY SIZE</v>
          </cell>
          <cell r="G3772">
            <v>1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 t="str">
            <v>SPECIFY SIZE</v>
          </cell>
          <cell r="G3773">
            <v>1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/>
          <cell r="G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/>
          <cell r="G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 t="str">
            <v>ADD SUPPLEMENTAL DESCRIPTION</v>
          </cell>
          <cell r="G3786">
            <v>1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 t="str">
            <v>ADD SUPPLEMENTAL DESCRIPTION</v>
          </cell>
          <cell r="G3787">
            <v>1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 t="str">
            <v>ADD SUPPLEMENTAL DESCRIPTION</v>
          </cell>
          <cell r="G3790">
            <v>1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 t="str">
            <v>ADD SUPPLEMENTAL DESCRIPTION</v>
          </cell>
          <cell r="G3791">
            <v>1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 t="str">
            <v>ADD SUPPLEMENTAL DESCRIPTION</v>
          </cell>
          <cell r="G3795">
            <v>1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 t="str">
            <v>ADD SUPPLEMENTAL DESCRIPTION</v>
          </cell>
          <cell r="G3796">
            <v>1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 t="str">
            <v>ADD SUPPLEMENTAL DESCRIPTION</v>
          </cell>
          <cell r="G3797">
            <v>1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 t="str">
            <v>ADD SUPPLEMENTAL DESCRIPTION</v>
          </cell>
          <cell r="G3798">
            <v>1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/>
          <cell r="G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/>
          <cell r="G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G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/>
          <cell r="G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/>
          <cell r="G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/>
          <cell r="G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/>
          <cell r="G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G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G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G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G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G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G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G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G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G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G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G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G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G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/>
          <cell r="G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G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G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G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G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G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G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G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G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G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G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G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G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G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G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G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G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G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G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G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G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G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G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G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G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G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G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G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G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G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G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G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G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G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G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G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G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G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G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G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G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G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G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/>
          <cell r="G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G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G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G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G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G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G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G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G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G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G3880">
            <v>0</v>
          </cell>
        </row>
        <row r="3881">
          <cell r="A3881" t="str">
            <v>625E34450</v>
          </cell>
          <cell r="B3881"/>
          <cell r="C3881" t="str">
            <v>EACH</v>
          </cell>
          <cell r="D3881" t="str">
            <v>CONTROL CENTER CABINET, COMPLETE</v>
          </cell>
          <cell r="G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G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G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G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G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G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G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G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G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G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G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G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G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G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G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G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G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G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G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 t="str">
            <v>CHECK UNIT OF MEASURE</v>
          </cell>
          <cell r="G3900">
            <v>0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 t="str">
            <v>CHECK UNIT OF MEASURE</v>
          </cell>
          <cell r="G3901">
            <v>0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 t="str">
            <v>CHECK UNIT OF MEASURE</v>
          </cell>
          <cell r="G3902">
            <v>0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 t="str">
            <v>CHECK UNIT OF MEASURE</v>
          </cell>
          <cell r="G3903">
            <v>0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/>
          <cell r="G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/>
          <cell r="G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/>
          <cell r="G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G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G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G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G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G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G3912">
            <v>0</v>
          </cell>
        </row>
        <row r="3913">
          <cell r="A3913" t="str">
            <v>625E50000</v>
          </cell>
          <cell r="B3913"/>
          <cell r="C3913" t="str">
            <v>EACH</v>
          </cell>
          <cell r="D3913" t="str">
            <v>REPAIRING UNDERGROUND BREAK OF CABLE IN DUCT OR CONDUIT</v>
          </cell>
          <cell r="G3913">
            <v>0</v>
          </cell>
        </row>
        <row r="3914">
          <cell r="A3914" t="str">
            <v>625E50001</v>
          </cell>
          <cell r="B3914"/>
          <cell r="C3914" t="str">
            <v>EACH</v>
          </cell>
          <cell r="D3914" t="str">
            <v>REPAIRING UNDERGROUND BREAK OF CABLE IN DUCT OR CONDUIT, AS PER PLAN</v>
          </cell>
          <cell r="G3914">
            <v>0</v>
          </cell>
        </row>
        <row r="3915">
          <cell r="A3915" t="str">
            <v>625E50100</v>
          </cell>
          <cell r="B3915"/>
          <cell r="C3915" t="str">
            <v>EACH</v>
          </cell>
          <cell r="D3915" t="str">
            <v>TROUBLESHOOTING UNDERGROUND AND ABOVE GROUND CIRCUITRY PROBLEM</v>
          </cell>
          <cell r="G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G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G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G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G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G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G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G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G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G3924">
            <v>0</v>
          </cell>
        </row>
        <row r="3925">
          <cell r="A3925" t="str">
            <v>625E70000</v>
          </cell>
          <cell r="B3925"/>
          <cell r="C3925" t="str">
            <v>EACH</v>
          </cell>
          <cell r="D3925" t="str">
            <v>LIGHTING CONTACTOR</v>
          </cell>
          <cell r="G3925">
            <v>0</v>
          </cell>
        </row>
        <row r="3926">
          <cell r="A3926" t="str">
            <v>625E70001</v>
          </cell>
          <cell r="B3926"/>
          <cell r="C3926" t="str">
            <v>EACH</v>
          </cell>
          <cell r="D3926" t="str">
            <v>LIGHTING CONTACTOR, AS PER PLAN</v>
          </cell>
          <cell r="G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G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G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G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G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G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G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G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G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G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G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G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G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G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G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G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G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G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G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G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G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G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G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G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G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G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G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G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G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G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G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 t="str">
            <v>SPECIFY LOCATION</v>
          </cell>
          <cell r="G3957">
            <v>1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G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 t="str">
            <v>ADD SUPPLEMENTAL DESCRIPTION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 t="str">
            <v>ADD SUPPLEMENTAL DESCRIPTION</v>
          </cell>
          <cell r="G3960">
            <v>1</v>
          </cell>
        </row>
        <row r="3961">
          <cell r="A3961" t="str">
            <v>625E98200</v>
          </cell>
          <cell r="B3961"/>
          <cell r="C3961" t="str">
            <v>LS</v>
          </cell>
          <cell r="D3961" t="str">
            <v>LIGHTING, MISC.:</v>
          </cell>
          <cell r="F3961" t="str">
            <v>ADD SUPPLEMENTAL DESCRIPTION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 t="str">
            <v>ADD SUPPLEMENTAL DESCRIPTION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 t="str">
            <v>ADD SUPPLEMENTAL DESCRIPTION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 t="str">
            <v>ADD SUPPLEMENTAL DESCRIPTION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 t="str">
            <v>ADD SUPPLEMENTAL DESCRIPTION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 t="str">
            <v>ADD SUPPLEMENTAL DESCRIPTION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 t="str">
            <v>DESIGN BUILD PROJECTS ONLY</v>
          </cell>
          <cell r="G3967">
            <v>0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 t="str">
            <v>SPECIFY 1WAY OR BIDIRECTIONAL</v>
          </cell>
          <cell r="G3968">
            <v>1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 t="str">
            <v>SPECIFY 1WAY OR BIDIRECTIONAL</v>
          </cell>
          <cell r="G3969">
            <v>1</v>
          </cell>
        </row>
        <row r="3970">
          <cell r="A3970" t="str">
            <v>626E00112</v>
          </cell>
          <cell r="B3970"/>
          <cell r="C3970" t="str">
            <v>EACH</v>
          </cell>
          <cell r="D3970" t="str">
            <v>BARRIER REFLECTOR, TYPE 3</v>
          </cell>
          <cell r="F3970" t="str">
            <v>SPECIFY 1WAY OR BIDIRECTIONAL</v>
          </cell>
          <cell r="G3970">
            <v>1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 t="str">
            <v>SPECIFY 1WAY OR BIDIRECTIONAL</v>
          </cell>
          <cell r="G3971">
            <v>1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 t="str">
            <v>SPECIFY 1WAY OR BIDIRECTIONAL</v>
          </cell>
          <cell r="G3972">
            <v>1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/>
          <cell r="G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/>
          <cell r="G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/>
          <cell r="G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G3976">
            <v>0</v>
          </cell>
        </row>
        <row r="3977">
          <cell r="A3977" t="str">
            <v>630E02100</v>
          </cell>
          <cell r="B3977"/>
          <cell r="C3977" t="str">
            <v>FT</v>
          </cell>
          <cell r="D3977" t="str">
            <v>GROUND MOUNTED SUPPORT, NO. 2 POST</v>
          </cell>
          <cell r="G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G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G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G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G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G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G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G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G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G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G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G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G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G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G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G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G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G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G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G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G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G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G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G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G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G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G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G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G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G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G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G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G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G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G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G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G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G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G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G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G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G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G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G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G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G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G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G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G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G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G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G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G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G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G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G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G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G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G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G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G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G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G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G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G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G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G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G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G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G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G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G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G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G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G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G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G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G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G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G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G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G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G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G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G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G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G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G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G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G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G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G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G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G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G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G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G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G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G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G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G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G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G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G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G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G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G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G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G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G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G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G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G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G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G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G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G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G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G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G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G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G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G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G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G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G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G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G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G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G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G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G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G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G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G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G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G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G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G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G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G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G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G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G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G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G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G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G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G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G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G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G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G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G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G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G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G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G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G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G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G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G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G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G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G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G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G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G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G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G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G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G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G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G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G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G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G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G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G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G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G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G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G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G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G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G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G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G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G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G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G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G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G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G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G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G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G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G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G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G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G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G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G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G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G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G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G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G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G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G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G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G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G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G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G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G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G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G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G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G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G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G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G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G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G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G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G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G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G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G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G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G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G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G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G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G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G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G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G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G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G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G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G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G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G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G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G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G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G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G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G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G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G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G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G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G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G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G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G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G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G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G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G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G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G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G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G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G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G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G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G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G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 t="str">
            <v>ADD SUPPLEMENTAL DESCRIPTION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G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G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/>
          <cell r="G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G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G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G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G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G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G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G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G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G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G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G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G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G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G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G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G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G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G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G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G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G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G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G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G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G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G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G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G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G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G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G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G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G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G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G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G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G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G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G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G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G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G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G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G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G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G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G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G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G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G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G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G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G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 t="str">
            <v>CHECK UNIT OF MEASURE</v>
          </cell>
          <cell r="G4306">
            <v>0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 t="str">
            <v>CHECK UNIT OF MEASURE</v>
          </cell>
          <cell r="G4307">
            <v>0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G4308">
            <v>0</v>
          </cell>
        </row>
        <row r="4309">
          <cell r="A4309" t="str">
            <v>630E79001</v>
          </cell>
          <cell r="B4309"/>
          <cell r="C4309" t="str">
            <v>EACH</v>
          </cell>
          <cell r="D4309" t="str">
            <v>SIGN HANGER ASSEMBLY, SPAN WIRE, AS PER PLAN</v>
          </cell>
          <cell r="F4309"/>
          <cell r="G4309">
            <v>0</v>
          </cell>
        </row>
        <row r="4310">
          <cell r="A4310" t="str">
            <v>630E79100</v>
          </cell>
          <cell r="B4310"/>
          <cell r="C4310" t="str">
            <v>EACH</v>
          </cell>
          <cell r="D4310" t="str">
            <v>SIGN HANGER ASSEMBLY, MAST ARM</v>
          </cell>
          <cell r="F4310"/>
          <cell r="G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G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G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G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G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G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G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G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G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G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G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G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G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G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G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G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G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G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G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G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G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G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G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G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G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G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G4336">
            <v>0</v>
          </cell>
        </row>
        <row r="4337">
          <cell r="A4337" t="str">
            <v>630E80510</v>
          </cell>
          <cell r="B4337"/>
          <cell r="C4337" t="str">
            <v>EACH</v>
          </cell>
          <cell r="D4337" t="str">
            <v>SIGN, STREET NAME</v>
          </cell>
          <cell r="G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G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G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G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G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G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G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G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G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G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G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G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G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G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G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G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G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G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G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G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G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G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G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G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G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G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G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G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G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G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G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G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G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G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G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G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G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G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G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G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G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G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G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G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G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G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G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G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G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G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G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G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G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G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G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G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G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G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G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G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G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G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G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G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G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G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G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G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G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G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G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G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G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G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G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G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G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G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G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G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G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G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G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G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G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G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G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G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G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G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G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G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G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G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G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G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G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G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G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G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G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G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G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G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G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G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G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G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G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G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G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G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G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G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G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G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G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G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G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G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G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G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G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G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G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G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G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G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G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G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G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G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G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G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G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G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G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G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G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G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G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G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G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G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G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G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G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G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G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G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G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G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G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G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G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G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G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G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G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G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G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G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G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G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G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G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G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G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G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G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G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G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G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 t="str">
            <v>ADD SUPPLEMENTAL DESCRIPTION</v>
          </cell>
          <cell r="G4510">
            <v>1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G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G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 t="str">
            <v>ADD SUPPLEMENTAL DESCRIPTION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 t="str">
            <v>ADD SUPPLEMENTAL DESCRIPTION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 t="str">
            <v>DESIGN BUILD PROJECTS ONLY</v>
          </cell>
          <cell r="G4519">
            <v>0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/>
          <cell r="G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/>
          <cell r="G4521">
            <v>0</v>
          </cell>
        </row>
        <row r="4522">
          <cell r="A4522" t="str">
            <v>631E84300</v>
          </cell>
          <cell r="B4522"/>
          <cell r="C4522" t="str">
            <v>EACH</v>
          </cell>
          <cell r="D4522" t="str">
            <v>SIGN WIRED</v>
          </cell>
          <cell r="F4522"/>
          <cell r="G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G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G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G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G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G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G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G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G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G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G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G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G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G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G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G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G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G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G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G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G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G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G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G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G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/>
          <cell r="G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G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G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G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 t="str">
            <v>SPECIFY TYPE</v>
          </cell>
          <cell r="G4552">
            <v>1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 t="str">
            <v>SPECIFY TYPE</v>
          </cell>
          <cell r="G4553">
            <v>1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G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/>
          <cell r="G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/>
          <cell r="G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G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G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G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G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G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G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G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G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G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G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G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G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G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/>
          <cell r="G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G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G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G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G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G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G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G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 t="str">
            <v>ADD SUPPLEMENTAL DESCRIPTION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/>
          <cell r="G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/>
          <cell r="G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/>
          <cell r="G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G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G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G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G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G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G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/>
          <cell r="G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/>
          <cell r="G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/>
          <cell r="G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G4643">
            <v>0</v>
          </cell>
        </row>
        <row r="4644">
          <cell r="A4644" t="str">
            <v>632E10100</v>
          </cell>
          <cell r="B4644"/>
          <cell r="C4644" t="str">
            <v>EACH</v>
          </cell>
          <cell r="D4644" t="str">
            <v>RELAMP EXISTING SIGNAL SECTION WITH LED LAMP UNIT</v>
          </cell>
          <cell r="F4644" t="str">
            <v>SPECIFY TYPE AND/OR COLOR</v>
          </cell>
          <cell r="G4644">
            <v>1</v>
          </cell>
        </row>
        <row r="4645">
          <cell r="A4645" t="str">
            <v>632E10101</v>
          </cell>
          <cell r="B4645"/>
          <cell r="C4645" t="str">
            <v>EACH</v>
          </cell>
          <cell r="D4645" t="str">
            <v>RELAMP EXISTING SIGNAL SECTION WITH LED LAMP UNIT, AS PER PLAN</v>
          </cell>
          <cell r="F4645" t="str">
            <v>SPECIFY TYPE AND/OR COLOR</v>
          </cell>
          <cell r="G4645">
            <v>1</v>
          </cell>
        </row>
        <row r="4646">
          <cell r="A4646" t="str">
            <v>632E20720</v>
          </cell>
          <cell r="B4646"/>
          <cell r="C4646" t="str">
            <v>EACH</v>
          </cell>
          <cell r="D4646" t="str">
            <v>PEDESTRIAN SIGNAL HEAD (LED), TYPE D2</v>
          </cell>
          <cell r="G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/>
          <cell r="G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/>
          <cell r="G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G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G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G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G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G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G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G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G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G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G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G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G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G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G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G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G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G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G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G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G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G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G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G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G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G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G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G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G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G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G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G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G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G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G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G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G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G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G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G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G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G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G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G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 t="str">
            <v>ADD SUPPLEMENTAL DESCRIPTION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G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G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/>
          <cell r="G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G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G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G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G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G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G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G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G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G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G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G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G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G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G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G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G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G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G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G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G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G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G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G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G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G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G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G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G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G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G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G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G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G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G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G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G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G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G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G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G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G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G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G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G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G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G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G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G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 t="str">
            <v>ADD SUPPLEMENTAL DESCRIPTION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/>
          <cell r="G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/>
          <cell r="G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/>
          <cell r="G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G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G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G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G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G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G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G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G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G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G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G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G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G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G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G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G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G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G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G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G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G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G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G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G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G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G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G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G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G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G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G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G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G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G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G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G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G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G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G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G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G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G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G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G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G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/>
          <cell r="G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G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G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G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G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G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G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G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G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 t="str">
            <v>ADD SUPPLEMENTAL DESCRIPTION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G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G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/>
          <cell r="G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G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G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G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G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G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G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G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G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G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G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G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G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G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G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G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G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G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G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G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G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G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G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G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G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G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G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G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G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G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G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G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G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G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G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G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G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G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G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G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G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G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G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G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G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G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G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G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G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G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G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G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G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G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G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G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G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G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G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G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G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G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G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G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G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G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G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G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G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G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G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G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G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G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G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G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G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G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G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G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G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G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G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G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G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G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G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G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G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G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G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G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G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G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G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G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G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G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G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G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G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G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G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G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G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G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G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G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G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G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G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G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G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G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G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G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G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G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G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G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G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G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G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G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G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G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G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G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G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G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G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G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G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G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G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G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G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G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G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G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G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G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G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G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G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G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G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G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G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G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G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G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G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G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G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G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G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G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G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G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G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G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G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G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G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G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G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G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G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G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G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G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G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G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G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G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G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G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G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G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G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G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G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G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G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G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G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G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G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G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G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G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G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G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G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G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G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G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G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G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G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G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G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G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G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G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G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G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G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G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G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G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G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G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G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G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G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G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G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G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G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G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G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G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G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G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G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G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G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G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G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G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G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G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G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G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G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G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G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G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G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G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G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G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G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G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G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G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G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G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G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G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G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G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G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G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G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G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G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G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G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G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G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G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G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 t="str">
            <v>ADD SUPPLEMENTAL DESCRIPTION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G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G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/>
          <cell r="G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G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G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G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G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G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G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G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G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G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G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G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G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G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G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G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G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G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G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G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G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 t="str">
            <v>ADD SUPPLEMENTAL DESCRIPTION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G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G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/>
          <cell r="G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G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G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G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G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G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G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G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G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G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G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G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G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G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G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G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G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G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G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G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G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G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G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G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G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G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G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G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G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G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G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G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G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G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G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G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 t="str">
            <v>ADD SUPPLEMENTAL DESCRIPTION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G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G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/>
          <cell r="G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G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G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G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G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G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G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G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G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G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G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G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G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G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G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G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G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G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G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G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G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G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G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G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G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G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G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G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G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G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G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G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G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G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G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G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G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G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G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G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 t="str">
            <v>SPECIFY TYPE</v>
          </cell>
          <cell r="G5181">
            <v>1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 t="str">
            <v>SPECIFY TYPE</v>
          </cell>
          <cell r="G5182">
            <v>1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G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/>
          <cell r="G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/>
          <cell r="G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G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G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G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G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G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G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G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G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G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G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G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G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G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G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G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G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G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G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G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G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G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G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G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G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G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G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G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G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G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G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G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G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G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G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G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G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G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G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G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G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G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G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 t="str">
            <v>ADD SUPPLEMENTAL DESCRIPTION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 t="str">
            <v>ADD SUPPLEMENTAL DESCRIPTION</v>
          </cell>
          <cell r="G5229">
            <v>1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 t="str">
            <v>ADD SUPPLEMENTAL DESCRIPTION</v>
          </cell>
          <cell r="G5230">
            <v>1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/>
          <cell r="G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/>
          <cell r="G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/>
          <cell r="G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G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 t="str">
            <v>SPECIFY TYPE OF ITEM</v>
          </cell>
          <cell r="G5235">
            <v>1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G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G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/>
          <cell r="G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G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G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G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G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G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G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G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G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G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G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 t="str">
            <v>ADD SUPPLEMENTAL DESCRIPTION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 t="str">
            <v>ADD SUPPLEMENTAL DESCRIPTION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 t="str">
            <v>ADD SUPPLEMENTAL DESCRIPTION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 t="str">
            <v>ADD SUPPLEMENTAL DESCRIPTION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 t="str">
            <v>ADD SUPPLEMENTAL DESCRIPTION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 t="str">
            <v>ADD SUPPLEMENTAL DESCRIPTION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 t="str">
            <v>DESIGN BUILD PROJECTS ONLY</v>
          </cell>
          <cell r="G5256">
            <v>0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/>
          <cell r="G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/>
          <cell r="G5258">
            <v>0</v>
          </cell>
        </row>
        <row r="5259">
          <cell r="A5259" t="str">
            <v>633E65510</v>
          </cell>
          <cell r="B5259"/>
          <cell r="C5259" t="str">
            <v>EACH</v>
          </cell>
          <cell r="D5259" t="str">
            <v>CABINET, TYPE TS-2</v>
          </cell>
          <cell r="F5259"/>
          <cell r="G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G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G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G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G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G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G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G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G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G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G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G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G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G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G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G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G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G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G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G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G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G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G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G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G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G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G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G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G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G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G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G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G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 t="str">
            <v>ADD SUPPLEMENTAL DESCRIPTION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/>
          <cell r="G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/>
          <cell r="G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/>
          <cell r="G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G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G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G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G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G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G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G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G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G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G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G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G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G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G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G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G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G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G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G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G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G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G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G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G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G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G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G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G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G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G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G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G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G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G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G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G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G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G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G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G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G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G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G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G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G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G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G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G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G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G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G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G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G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G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G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G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G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G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G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G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G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G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G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G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G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G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G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G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G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G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G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G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G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G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G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G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G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G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G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G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G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G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G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G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G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G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G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G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G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G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G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G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G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G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G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G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G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G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G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G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G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G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G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G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G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G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G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G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G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G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G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G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G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G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G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G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G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G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G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G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G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G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G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G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G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G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G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G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G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G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G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G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G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G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G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G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G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G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G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G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G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G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G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G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G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G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G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G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G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G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G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G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G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G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G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G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G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G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G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G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G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G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G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G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G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G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G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G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G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G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G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G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G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G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G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G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G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G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G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G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G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G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G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G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G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G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G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G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G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G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G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G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G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G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G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G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G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G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G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G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G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G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G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G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G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G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G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G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G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G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G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G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G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G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G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G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G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G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G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G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G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G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G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G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G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G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G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G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G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G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G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G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G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G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G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G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G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G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G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G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G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G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G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G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G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G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G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G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G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G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G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G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G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G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G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G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G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G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G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G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G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G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G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G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G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G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G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G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G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G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G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G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G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G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G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G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G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G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G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G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G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G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G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G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G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G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G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G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G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G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G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G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G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G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G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G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G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G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G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G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G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G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G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G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G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G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G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G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G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G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G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G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G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G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G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G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G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G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G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G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G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G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G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G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G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G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G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G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G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G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G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G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G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G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G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G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G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G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G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G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G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G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G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G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G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G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G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G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G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G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G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G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G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G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G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G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G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G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G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G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G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G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G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G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G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G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G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G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G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G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G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G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G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G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G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G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G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G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G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638E98000</v>
          </cell>
          <cell r="B6142"/>
          <cell r="C6142" t="str">
            <v>EACH</v>
          </cell>
          <cell r="D6142" t="str">
            <v>WATER WORK,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638E98100</v>
          </cell>
          <cell r="B6143"/>
          <cell r="C6143" t="str">
            <v>LS</v>
          </cell>
          <cell r="D6143" t="str">
            <v>WATER WORK, MISC.:</v>
          </cell>
          <cell r="F6143" t="str">
            <v>ADD SUPPLEMENTAL DESCRIPTION</v>
          </cell>
          <cell r="G6143">
            <v>1</v>
          </cell>
        </row>
        <row r="6144">
          <cell r="A6144" t="str">
            <v>638E98600</v>
          </cell>
          <cell r="B6144"/>
          <cell r="C6144" t="str">
            <v>FT</v>
          </cell>
          <cell r="D6144" t="str">
            <v>WATER WORK, MISC.:</v>
          </cell>
          <cell r="F6144" t="str">
            <v>ADD SUPPLEMENTAL DESCRIPTION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 t="str">
            <v>DESIGN BUILD PROJECTS ONLY</v>
          </cell>
          <cell r="G6145">
            <v>0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 t="str">
            <v>DESIGN BUILD PROJECTS ONLY</v>
          </cell>
          <cell r="G6146">
            <v>0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/>
          <cell r="G6147">
            <v>0</v>
          </cell>
        </row>
        <row r="6148">
          <cell r="A6148" t="str">
            <v>642E00101</v>
          </cell>
          <cell r="B6148"/>
          <cell r="C6148" t="str">
            <v>MILE</v>
          </cell>
          <cell r="D6148" t="str">
            <v>EDGE LINE, 4", TYPE 1, AS PER PLAN</v>
          </cell>
          <cell r="F6148"/>
          <cell r="G6148">
            <v>0</v>
          </cell>
        </row>
        <row r="6149">
          <cell r="A6149" t="str">
            <v>642E00104</v>
          </cell>
          <cell r="B6149"/>
          <cell r="C6149" t="str">
            <v>MILE</v>
          </cell>
          <cell r="D6149" t="str">
            <v>EDGE LINE, 6", TYPE 1</v>
          </cell>
          <cell r="F6149"/>
          <cell r="G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G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G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G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G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G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G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G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G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G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G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G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G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G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G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G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G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G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G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G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G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G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G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G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G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G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G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G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G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G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G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G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G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G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G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G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G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G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G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G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G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G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G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G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G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G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G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G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G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G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G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G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G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G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G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G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G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G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G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G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G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G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G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G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G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G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G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G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G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G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G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G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G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G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G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G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G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G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G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G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G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G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G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G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G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G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G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G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G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G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G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G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G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G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G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G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G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G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G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G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G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G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G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G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G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G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G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G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G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G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G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G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G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G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G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G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G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G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G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 t="str">
            <v>ADD SUPPLEMENTAL DESCRIPTION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 t="str">
            <v>ADD SUPPLEMENTAL DESCRIPTION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 t="str">
            <v>ADD SUPPLEMENTAL DESCRIPTION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 t="str">
            <v>ADD SUPPLEMENTAL DESCRIPTION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/>
          <cell r="G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/>
          <cell r="G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/>
          <cell r="G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G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G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G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G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G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G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G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G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G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G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G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G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G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G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G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G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G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G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G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G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G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G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G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G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G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G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G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G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G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G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G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G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G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G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G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G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G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G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G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G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G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G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G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G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G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G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G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G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G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G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G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G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G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G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G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G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G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G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G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G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G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G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 t="str">
            <v>ADD SUPPLEMENTAL DESCRIPTION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 t="str">
            <v>ADD SUPPLEMENTAL DESCRIPTION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 t="str">
            <v>ADD SUPPLEMENTAL DESCRIPTION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/>
          <cell r="G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/>
          <cell r="G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/>
          <cell r="G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G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G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G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G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G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G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G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G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G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G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G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G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G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G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G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G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G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G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G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G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G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G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G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G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G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G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G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G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G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G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G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G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G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G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G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G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G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G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G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G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G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G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G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G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G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G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G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G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G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G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G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G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G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G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G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G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G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G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G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G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G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G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G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G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G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G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 t="str">
            <v>ADD SUPPLEMENTAL DESCRIPTION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 t="str">
            <v>ADD SUPPLEMENTAL DESCRIPTION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 t="str">
            <v>ADD SUPPLEMENTAL DESCRIPTION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 t="str">
            <v>ADD SUPPLEMENTAL DESCRIPTION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/>
          <cell r="G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/>
          <cell r="G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/>
          <cell r="G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G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G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G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G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G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G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G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G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G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G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G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G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G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G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G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G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G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G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G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G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G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G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G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G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G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G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G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G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G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G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G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G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G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G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G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G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G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G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G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G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G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G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G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G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G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G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G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G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G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G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G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G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G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G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G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G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G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G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G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G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G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G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G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G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G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G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G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G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G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G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G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G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G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G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G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G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G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G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G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G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G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G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G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G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G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G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G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G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G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G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G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G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G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G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G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G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G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G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G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G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G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G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G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G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G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G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G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G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G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G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G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G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G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G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G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G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G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G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G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G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G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G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G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G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G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G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G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G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G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G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G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G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G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G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G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G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G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G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G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G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G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G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G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G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G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G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G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G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G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G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G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G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G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G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G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G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G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G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G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G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G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G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G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G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G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G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G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G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 t="str">
            <v>ADD SUPPLEMENTAL DESCRIPTION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 t="str">
            <v>ADD SUPPLEMENTAL DESCRIPTION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 t="str">
            <v>ADD SUPPLEMENTAL DESCRIPTION</v>
          </cell>
          <cell r="G6587">
            <v>1</v>
          </cell>
        </row>
        <row r="6588">
          <cell r="A6588" t="str">
            <v>646E10000</v>
          </cell>
          <cell r="C6588" t="str">
            <v>MILE</v>
          </cell>
          <cell r="D6588" t="str">
            <v>EDGE LINE, 4"</v>
          </cell>
          <cell r="F6588"/>
          <cell r="G6588">
            <v>0</v>
          </cell>
        </row>
        <row r="6589">
          <cell r="A6589" t="str">
            <v>646E10001</v>
          </cell>
          <cell r="C6589" t="str">
            <v>MILE</v>
          </cell>
          <cell r="D6589" t="str">
            <v>EDGE LINE, 4", AS PER PLAN</v>
          </cell>
          <cell r="F6589"/>
          <cell r="G6589">
            <v>0</v>
          </cell>
        </row>
        <row r="6590">
          <cell r="A6590" t="str">
            <v>646E10010</v>
          </cell>
          <cell r="C6590" t="str">
            <v>MILE</v>
          </cell>
          <cell r="D6590" t="str">
            <v>EDGE LINE, 6"</v>
          </cell>
          <cell r="F6590"/>
          <cell r="G6590">
            <v>0</v>
          </cell>
        </row>
        <row r="6591">
          <cell r="A6591" t="str">
            <v>646E10011</v>
          </cell>
          <cell r="C6591" t="str">
            <v>MILE</v>
          </cell>
          <cell r="D6591" t="str">
            <v>EDGE LINE, 6", AS PER PLAN</v>
          </cell>
          <cell r="F6591"/>
          <cell r="G6591">
            <v>0</v>
          </cell>
        </row>
        <row r="6592">
          <cell r="A6592" t="str">
            <v>646E10100</v>
          </cell>
          <cell r="C6592" t="str">
            <v>MILE</v>
          </cell>
          <cell r="D6592" t="str">
            <v>LANE LINE, 4"</v>
          </cell>
          <cell r="G6592">
            <v>0</v>
          </cell>
        </row>
        <row r="6593">
          <cell r="A6593" t="str">
            <v>646E10101</v>
          </cell>
          <cell r="C6593" t="str">
            <v>MILE</v>
          </cell>
          <cell r="D6593" t="str">
            <v>LANE LINE, 4", AS PER PLAN</v>
          </cell>
          <cell r="G6593">
            <v>0</v>
          </cell>
        </row>
        <row r="6594">
          <cell r="A6594" t="str">
            <v>646E10110</v>
          </cell>
          <cell r="C6594" t="str">
            <v>MILE</v>
          </cell>
          <cell r="D6594" t="str">
            <v>LANE LINE, 6"</v>
          </cell>
          <cell r="G6594">
            <v>0</v>
          </cell>
        </row>
        <row r="6595">
          <cell r="A6595" t="str">
            <v>646E10111</v>
          </cell>
          <cell r="C6595" t="str">
            <v>MILE</v>
          </cell>
          <cell r="D6595" t="str">
            <v>LANE LINE, 6", AS PER PLAN</v>
          </cell>
          <cell r="G6595">
            <v>0</v>
          </cell>
        </row>
        <row r="6596">
          <cell r="A6596" t="str">
            <v>646E10200</v>
          </cell>
          <cell r="C6596" t="str">
            <v>MILE</v>
          </cell>
          <cell r="D6596" t="str">
            <v>CENTER LINE</v>
          </cell>
          <cell r="G6596">
            <v>0</v>
          </cell>
        </row>
        <row r="6597">
          <cell r="A6597" t="str">
            <v>646E10201</v>
          </cell>
          <cell r="C6597" t="str">
            <v>MILE</v>
          </cell>
          <cell r="D6597" t="str">
            <v>CENTER LINE, AS PER PLAN</v>
          </cell>
          <cell r="G6597">
            <v>0</v>
          </cell>
        </row>
        <row r="6598">
          <cell r="A6598" t="str">
            <v>646E10300</v>
          </cell>
          <cell r="C6598" t="str">
            <v>FT</v>
          </cell>
          <cell r="D6598" t="str">
            <v>CHANNELIZING LINE, 8"</v>
          </cell>
          <cell r="G6598">
            <v>0</v>
          </cell>
        </row>
        <row r="6599">
          <cell r="A6599" t="str">
            <v>646E10301</v>
          </cell>
          <cell r="C6599" t="str">
            <v>FT</v>
          </cell>
          <cell r="D6599" t="str">
            <v>CHANNELIZING LINE, 8", AS PER PLAN</v>
          </cell>
          <cell r="G6599">
            <v>0</v>
          </cell>
        </row>
        <row r="6600">
          <cell r="A6600" t="str">
            <v>646E10310</v>
          </cell>
          <cell r="C6600" t="str">
            <v>FT</v>
          </cell>
          <cell r="D6600" t="str">
            <v>CHANNELIZING LINE, 12"</v>
          </cell>
          <cell r="G6600">
            <v>0</v>
          </cell>
        </row>
        <row r="6601">
          <cell r="A6601" t="str">
            <v>646E10311</v>
          </cell>
          <cell r="C6601" t="str">
            <v>FT</v>
          </cell>
          <cell r="D6601" t="str">
            <v>CHANNELIZING LINE, 12", AS PER PLAN</v>
          </cell>
          <cell r="G6601">
            <v>0</v>
          </cell>
        </row>
        <row r="6602">
          <cell r="A6602" t="str">
            <v>646E10400</v>
          </cell>
          <cell r="C6602" t="str">
            <v>FT</v>
          </cell>
          <cell r="D6602" t="str">
            <v>STOP LINE</v>
          </cell>
          <cell r="G6602">
            <v>0</v>
          </cell>
        </row>
        <row r="6603">
          <cell r="A6603" t="str">
            <v>646E10401</v>
          </cell>
          <cell r="C6603" t="str">
            <v>FT</v>
          </cell>
          <cell r="D6603" t="str">
            <v>STOP LINE, AS PER PLAN</v>
          </cell>
          <cell r="G6603">
            <v>0</v>
          </cell>
        </row>
        <row r="6604">
          <cell r="A6604" t="str">
            <v>646E10510</v>
          </cell>
          <cell r="C6604" t="str">
            <v>FT</v>
          </cell>
          <cell r="D6604" t="str">
            <v>CROSSWALK LINE, 12"</v>
          </cell>
          <cell r="G6604">
            <v>0</v>
          </cell>
        </row>
        <row r="6605">
          <cell r="A6605" t="str">
            <v>646E10511</v>
          </cell>
          <cell r="C6605" t="str">
            <v>FT</v>
          </cell>
          <cell r="D6605" t="str">
            <v>CROSSWALK LINE, 12", AS PER PLAN</v>
          </cell>
          <cell r="G6605">
            <v>0</v>
          </cell>
        </row>
        <row r="6606">
          <cell r="A6606" t="str">
            <v>646E10516</v>
          </cell>
          <cell r="C6606" t="str">
            <v>FT</v>
          </cell>
          <cell r="D6606" t="str">
            <v>CROSSWALK LINE, 18"</v>
          </cell>
          <cell r="G6606">
            <v>0</v>
          </cell>
        </row>
        <row r="6607">
          <cell r="A6607" t="str">
            <v>646E10517</v>
          </cell>
          <cell r="C6607" t="str">
            <v>FT</v>
          </cell>
          <cell r="D6607" t="str">
            <v>CROSSWALK LINE, 18", AS PER PLAN</v>
          </cell>
          <cell r="G6607">
            <v>0</v>
          </cell>
        </row>
        <row r="6608">
          <cell r="A6608" t="str">
            <v>646E10520</v>
          </cell>
          <cell r="C6608" t="str">
            <v>FT</v>
          </cell>
          <cell r="D6608" t="str">
            <v>CROSSWALK LINE, 24"</v>
          </cell>
          <cell r="G6608">
            <v>0</v>
          </cell>
        </row>
        <row r="6609">
          <cell r="A6609" t="str">
            <v>646E10521</v>
          </cell>
          <cell r="C6609" t="str">
            <v>FT</v>
          </cell>
          <cell r="D6609" t="str">
            <v>CROSSWALK LINE, 24", AS PER PLAN</v>
          </cell>
          <cell r="G6609">
            <v>0</v>
          </cell>
        </row>
        <row r="6610">
          <cell r="A6610" t="str">
            <v>646E10600</v>
          </cell>
          <cell r="C6610" t="str">
            <v>FT</v>
          </cell>
          <cell r="D6610" t="str">
            <v>TRANSVERSE/DIAGONAL LINE</v>
          </cell>
          <cell r="G6610">
            <v>0</v>
          </cell>
        </row>
        <row r="6611">
          <cell r="A6611" t="str">
            <v>646E10601</v>
          </cell>
          <cell r="C6611" t="str">
            <v>FT</v>
          </cell>
          <cell r="D6611" t="str">
            <v>TRANSVERSE/DIAGONAL LINE, AS PER PLAN</v>
          </cell>
          <cell r="G6611">
            <v>0</v>
          </cell>
        </row>
        <row r="6612">
          <cell r="A6612" t="str">
            <v>646E10620</v>
          </cell>
          <cell r="C6612" t="str">
            <v>FT</v>
          </cell>
          <cell r="D6612" t="str">
            <v>CHEVRON MARKING</v>
          </cell>
          <cell r="G6612">
            <v>0</v>
          </cell>
        </row>
        <row r="6613">
          <cell r="A6613" t="str">
            <v>646E10621</v>
          </cell>
          <cell r="C6613" t="str">
            <v>FT</v>
          </cell>
          <cell r="D6613" t="str">
            <v>CHEVRON MARKING, AS PER PLAN</v>
          </cell>
          <cell r="G6613">
            <v>0</v>
          </cell>
        </row>
        <row r="6614">
          <cell r="A6614" t="str">
            <v>646E10700</v>
          </cell>
          <cell r="C6614" t="str">
            <v>FT</v>
          </cell>
          <cell r="D6614" t="str">
            <v>CURB MARKING</v>
          </cell>
          <cell r="G6614">
            <v>0</v>
          </cell>
        </row>
        <row r="6615">
          <cell r="A6615" t="str">
            <v>646E10701</v>
          </cell>
          <cell r="C6615" t="str">
            <v>FT</v>
          </cell>
          <cell r="D6615" t="str">
            <v>CURB MARKING, AS PER PLAN</v>
          </cell>
          <cell r="G6615">
            <v>0</v>
          </cell>
        </row>
        <row r="6616">
          <cell r="A6616" t="str">
            <v>646E10800</v>
          </cell>
          <cell r="C6616" t="str">
            <v>SF</v>
          </cell>
          <cell r="D6616" t="str">
            <v>ISLAND MARKING</v>
          </cell>
          <cell r="G6616">
            <v>0</v>
          </cell>
        </row>
        <row r="6617">
          <cell r="A6617" t="str">
            <v>646E10801</v>
          </cell>
          <cell r="C6617" t="str">
            <v>SF</v>
          </cell>
          <cell r="D6617" t="str">
            <v>ISLAND MARKING, AS PER PLAN</v>
          </cell>
          <cell r="G6617">
            <v>0</v>
          </cell>
        </row>
        <row r="6618">
          <cell r="A6618" t="str">
            <v>646E10900</v>
          </cell>
          <cell r="C6618" t="str">
            <v>EACH</v>
          </cell>
          <cell r="D6618" t="str">
            <v>HANDICAP SYMBOL MARKING</v>
          </cell>
          <cell r="G6618">
            <v>0</v>
          </cell>
        </row>
        <row r="6619">
          <cell r="A6619" t="str">
            <v>646E10901</v>
          </cell>
          <cell r="C6619" t="str">
            <v>EACH</v>
          </cell>
          <cell r="D6619" t="str">
            <v>HANDICAP SYMBOL MARKING, AS PER PLAN</v>
          </cell>
          <cell r="G6619">
            <v>0</v>
          </cell>
        </row>
        <row r="6620">
          <cell r="A6620" t="str">
            <v>646E20000</v>
          </cell>
          <cell r="C6620" t="str">
            <v>EACH</v>
          </cell>
          <cell r="D6620" t="str">
            <v>RAILROAD SYMBOL MARKING</v>
          </cell>
          <cell r="G6620">
            <v>0</v>
          </cell>
        </row>
        <row r="6621">
          <cell r="A6621" t="str">
            <v>646E20001</v>
          </cell>
          <cell r="C6621" t="str">
            <v>EACH</v>
          </cell>
          <cell r="D6621" t="str">
            <v>RAILROAD SYMBOL MARKING, AS PER PLAN</v>
          </cell>
          <cell r="G6621">
            <v>0</v>
          </cell>
        </row>
        <row r="6622">
          <cell r="A6622" t="str">
            <v>646E20100</v>
          </cell>
          <cell r="C6622" t="str">
            <v>EACH</v>
          </cell>
          <cell r="D6622" t="str">
            <v>SCHOOL SYMBOL MARKING, 72"</v>
          </cell>
          <cell r="G6622">
            <v>0</v>
          </cell>
        </row>
        <row r="6623">
          <cell r="A6623" t="str">
            <v>646E20101</v>
          </cell>
          <cell r="C6623" t="str">
            <v>EACH</v>
          </cell>
          <cell r="D6623" t="str">
            <v>SCHOOL SYMBOL MARKING, 72", AS PER PLAN</v>
          </cell>
          <cell r="G6623">
            <v>0</v>
          </cell>
        </row>
        <row r="6624">
          <cell r="A6624" t="str">
            <v>646E20110</v>
          </cell>
          <cell r="C6624" t="str">
            <v>EACH</v>
          </cell>
          <cell r="D6624" t="str">
            <v>SCHOOL SYMBOL MARKING, 96"</v>
          </cell>
          <cell r="G6624">
            <v>0</v>
          </cell>
        </row>
        <row r="6625">
          <cell r="A6625" t="str">
            <v>646E20111</v>
          </cell>
          <cell r="C6625" t="str">
            <v>EACH</v>
          </cell>
          <cell r="D6625" t="str">
            <v>SCHOOL SYMBOL MARKING, 96", AS PER PLAN</v>
          </cell>
          <cell r="G6625">
            <v>0</v>
          </cell>
        </row>
        <row r="6626">
          <cell r="A6626" t="str">
            <v>646E20120</v>
          </cell>
          <cell r="C6626" t="str">
            <v>EACH</v>
          </cell>
          <cell r="D6626" t="str">
            <v>SCHOOL SYMBOL MARKING, 120"</v>
          </cell>
          <cell r="G6626">
            <v>0</v>
          </cell>
        </row>
        <row r="6627">
          <cell r="A6627" t="str">
            <v>646E20121</v>
          </cell>
          <cell r="C6627" t="str">
            <v>EACH</v>
          </cell>
          <cell r="D6627" t="str">
            <v>SCHOOL SYMBOL MARKING, 120", AS PER PLAN</v>
          </cell>
          <cell r="G6627">
            <v>0</v>
          </cell>
        </row>
        <row r="6628">
          <cell r="A6628" t="str">
            <v>646E20200</v>
          </cell>
          <cell r="C6628" t="str">
            <v>FT</v>
          </cell>
          <cell r="D6628" t="str">
            <v>PARKING LOT STALL MARKING</v>
          </cell>
          <cell r="G6628">
            <v>0</v>
          </cell>
        </row>
        <row r="6629">
          <cell r="A6629" t="str">
            <v>646E20201</v>
          </cell>
          <cell r="C6629" t="str">
            <v>FT</v>
          </cell>
          <cell r="D6629" t="str">
            <v>PARKING LOT STALL MARKING, AS PER PLAN</v>
          </cell>
          <cell r="G6629">
            <v>0</v>
          </cell>
        </row>
        <row r="6630">
          <cell r="A6630" t="str">
            <v>646E20300</v>
          </cell>
          <cell r="C6630" t="str">
            <v>EACH</v>
          </cell>
          <cell r="D6630" t="str">
            <v>LANE ARROW</v>
          </cell>
          <cell r="G6630">
            <v>0</v>
          </cell>
        </row>
        <row r="6631">
          <cell r="A6631" t="str">
            <v>646E20301</v>
          </cell>
          <cell r="C6631" t="str">
            <v>EACH</v>
          </cell>
          <cell r="D6631" t="str">
            <v>LANE ARROW, AS PER PLAN</v>
          </cell>
          <cell r="G6631">
            <v>0</v>
          </cell>
        </row>
        <row r="6632">
          <cell r="A6632" t="str">
            <v>646E20320</v>
          </cell>
          <cell r="C6632" t="str">
            <v>EACH</v>
          </cell>
          <cell r="D6632" t="str">
            <v>WRONG WAY ARROW</v>
          </cell>
          <cell r="G6632">
            <v>0</v>
          </cell>
        </row>
        <row r="6633">
          <cell r="A6633" t="str">
            <v>646E20350</v>
          </cell>
          <cell r="C6633" t="str">
            <v>EACH</v>
          </cell>
          <cell r="D6633" t="str">
            <v>LANE REDUCTION ARROW</v>
          </cell>
          <cell r="G6633">
            <v>0</v>
          </cell>
        </row>
        <row r="6634">
          <cell r="A6634" t="str">
            <v>646E20400</v>
          </cell>
          <cell r="C6634" t="str">
            <v>EACH</v>
          </cell>
          <cell r="D6634" t="str">
            <v>WORD ON PAVEMENT, 72"</v>
          </cell>
          <cell r="G6634">
            <v>0</v>
          </cell>
        </row>
        <row r="6635">
          <cell r="A6635" t="str">
            <v>646E20401</v>
          </cell>
          <cell r="C6635" t="str">
            <v>EACH</v>
          </cell>
          <cell r="D6635" t="str">
            <v>WORD ON PAVEMENT, 72", AS PER PLAN</v>
          </cell>
          <cell r="G6635">
            <v>0</v>
          </cell>
        </row>
        <row r="6636">
          <cell r="A6636" t="str">
            <v>646E20410</v>
          </cell>
          <cell r="C6636" t="str">
            <v>EACH</v>
          </cell>
          <cell r="D6636" t="str">
            <v>WORD ON PAVEMENT, 96"</v>
          </cell>
          <cell r="G6636">
            <v>0</v>
          </cell>
        </row>
        <row r="6637">
          <cell r="A6637" t="str">
            <v>646E20411</v>
          </cell>
          <cell r="C6637" t="str">
            <v>EACH</v>
          </cell>
          <cell r="D6637" t="str">
            <v>WORD ON PAVEMENT, 96", AS PER PLAN</v>
          </cell>
          <cell r="G6637">
            <v>0</v>
          </cell>
        </row>
        <row r="6638">
          <cell r="A6638" t="str">
            <v>646E20500</v>
          </cell>
          <cell r="C6638" t="str">
            <v>FT</v>
          </cell>
          <cell r="D6638" t="str">
            <v>DOTTED LINE</v>
          </cell>
          <cell r="G6638">
            <v>0</v>
          </cell>
        </row>
        <row r="6639">
          <cell r="A6639" t="str">
            <v>646E20501</v>
          </cell>
          <cell r="C6639" t="str">
            <v>FT</v>
          </cell>
          <cell r="D6639" t="str">
            <v>DOTTED LINE, AS PER PLAN</v>
          </cell>
          <cell r="G6639">
            <v>0</v>
          </cell>
        </row>
        <row r="6640">
          <cell r="A6640" t="str">
            <v>646E20502</v>
          </cell>
          <cell r="C6640" t="str">
            <v>FT</v>
          </cell>
          <cell r="D6640" t="str">
            <v>DOTTED LINE, 4"</v>
          </cell>
          <cell r="G6640">
            <v>0</v>
          </cell>
        </row>
        <row r="6641">
          <cell r="A6641" t="str">
            <v>646E20504</v>
          </cell>
          <cell r="C6641" t="str">
            <v>FT</v>
          </cell>
          <cell r="D6641" t="str">
            <v>DOTTED LINE, 6"</v>
          </cell>
          <cell r="G6641">
            <v>0</v>
          </cell>
        </row>
        <row r="6642">
          <cell r="A6642" t="str">
            <v>646E20506</v>
          </cell>
          <cell r="C6642" t="str">
            <v>FT</v>
          </cell>
          <cell r="D6642" t="str">
            <v>DOTTED LINE, 8"</v>
          </cell>
          <cell r="G6642">
            <v>0</v>
          </cell>
        </row>
        <row r="6643">
          <cell r="A6643" t="str">
            <v>646E20510</v>
          </cell>
          <cell r="C6643" t="str">
            <v>FT</v>
          </cell>
          <cell r="D6643" t="str">
            <v>DOTTED LINE, 12"</v>
          </cell>
          <cell r="G6643">
            <v>0</v>
          </cell>
        </row>
        <row r="6644">
          <cell r="A6644" t="str">
            <v>646E20520</v>
          </cell>
          <cell r="C6644" t="str">
            <v>FT</v>
          </cell>
          <cell r="D6644" t="str">
            <v>DOTTED LINE, 24"</v>
          </cell>
          <cell r="G6644">
            <v>0</v>
          </cell>
        </row>
        <row r="6645">
          <cell r="A6645" t="str">
            <v>646E20600</v>
          </cell>
          <cell r="C6645" t="str">
            <v>EACH</v>
          </cell>
          <cell r="D6645" t="str">
            <v>BIKE LANE SYMBOL MARKING</v>
          </cell>
          <cell r="G6645">
            <v>0</v>
          </cell>
        </row>
        <row r="6646">
          <cell r="A6646" t="str">
            <v>646E20650</v>
          </cell>
          <cell r="C6646" t="str">
            <v>EACH</v>
          </cell>
          <cell r="D6646" t="str">
            <v>SHARED LANE MARKING</v>
          </cell>
          <cell r="G6646">
            <v>0</v>
          </cell>
        </row>
        <row r="6647">
          <cell r="A6647" t="str">
            <v>646E20710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646E20711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646E20800</v>
          </cell>
          <cell r="C6649" t="str">
            <v>FT</v>
          </cell>
          <cell r="D6649" t="str">
            <v>YIELD LINE</v>
          </cell>
          <cell r="G6649">
            <v>0</v>
          </cell>
        </row>
        <row r="6650">
          <cell r="A6650" t="str">
            <v>646E50000</v>
          </cell>
          <cell r="C6650" t="str">
            <v>EACH</v>
          </cell>
          <cell r="D6650" t="str">
            <v>REMOVAL OF PAVEMENT MARKING</v>
          </cell>
          <cell r="G6650">
            <v>0</v>
          </cell>
        </row>
        <row r="6651">
          <cell r="A6651" t="str">
            <v>646E50100</v>
          </cell>
          <cell r="C6651" t="str">
            <v>FT</v>
          </cell>
          <cell r="D6651" t="str">
            <v>REMOVAL OF PAVEMENT MARKING</v>
          </cell>
          <cell r="G6651">
            <v>0</v>
          </cell>
        </row>
        <row r="6652">
          <cell r="A6652" t="str">
            <v>646E50101</v>
          </cell>
          <cell r="C6652" t="str">
            <v>FT</v>
          </cell>
          <cell r="D6652" t="str">
            <v>REMOVAL OF PAVEMENT MARKING, AS PER PLAN</v>
          </cell>
          <cell r="G6652">
            <v>0</v>
          </cell>
        </row>
        <row r="6653">
          <cell r="A6653" t="str">
            <v>646E50200</v>
          </cell>
          <cell r="C6653" t="str">
            <v>SF</v>
          </cell>
          <cell r="D6653" t="str">
            <v>REMOVAL OF PAVEMENT MARKING</v>
          </cell>
          <cell r="G6653">
            <v>0</v>
          </cell>
        </row>
        <row r="6654">
          <cell r="A6654" t="str">
            <v>646E50300</v>
          </cell>
          <cell r="C6654" t="str">
            <v>MILE</v>
          </cell>
          <cell r="D6654" t="str">
            <v>REMOVAL OF PAVEMENT MARKING</v>
          </cell>
          <cell r="G6654">
            <v>0</v>
          </cell>
        </row>
        <row r="6655">
          <cell r="A6655" t="str">
            <v>646E50301</v>
          </cell>
          <cell r="C6655" t="str">
            <v>MILE</v>
          </cell>
          <cell r="D6655" t="str">
            <v>REMOVAL OF PAVEMENT MARKING, AS PER PLAN</v>
          </cell>
          <cell r="G6655">
            <v>0</v>
          </cell>
        </row>
        <row r="6656">
          <cell r="A6656" t="str">
            <v>646E60000</v>
          </cell>
          <cell r="C6656" t="str">
            <v>LS</v>
          </cell>
          <cell r="D6656" t="str">
            <v>TWO-WAY RADIO EQUIPMENT</v>
          </cell>
          <cell r="G6656">
            <v>0</v>
          </cell>
        </row>
        <row r="6657">
          <cell r="A6657" t="str">
            <v>646E60001</v>
          </cell>
          <cell r="C6657" t="str">
            <v>LS</v>
          </cell>
          <cell r="D6657" t="str">
            <v>TWO-WAY RADIO EQUIPMENT, AS PER PLAN</v>
          </cell>
          <cell r="G6657">
            <v>0</v>
          </cell>
        </row>
        <row r="6658">
          <cell r="A6658" t="str">
            <v>646E60100</v>
          </cell>
          <cell r="C6658" t="str">
            <v>SF</v>
          </cell>
          <cell r="D6658" t="str">
            <v>GREEN COLORED PAVEMENT FOR BIKE LANES</v>
          </cell>
          <cell r="G6658">
            <v>0</v>
          </cell>
        </row>
        <row r="6659">
          <cell r="A6659" t="str">
            <v>646E90000</v>
          </cell>
          <cell r="C6659" t="str">
            <v>FT</v>
          </cell>
          <cell r="D6659" t="str">
            <v>PAVEMENT MARKING, MISC.: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646E90010</v>
          </cell>
          <cell r="C6660" t="str">
            <v>MILE</v>
          </cell>
          <cell r="D6660" t="str">
            <v>PAVEMENT MARKING, MISC.: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646E98000</v>
          </cell>
          <cell r="C6661" t="str">
            <v>EACH</v>
          </cell>
          <cell r="D6661" t="str">
            <v>PAVEMENT MARKING, MISC.: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647E18000</v>
          </cell>
          <cell r="C6662" t="str">
            <v>FT</v>
          </cell>
          <cell r="D6662" t="str">
            <v>CHANNELIZING LINE, 8", TYPE A90</v>
          </cell>
          <cell r="G6662">
            <v>0</v>
          </cell>
        </row>
        <row r="6663">
          <cell r="A6663" t="str">
            <v>647E18002</v>
          </cell>
          <cell r="C6663" t="str">
            <v>FT</v>
          </cell>
          <cell r="D6663" t="str">
            <v>CHANNELIZING LINE, 8", TYPE A125</v>
          </cell>
          <cell r="F6663"/>
          <cell r="G6663">
            <v>0</v>
          </cell>
        </row>
        <row r="6664">
          <cell r="A6664" t="str">
            <v>647E18004</v>
          </cell>
          <cell r="C6664" t="str">
            <v>FT</v>
          </cell>
          <cell r="D6664" t="str">
            <v>CHANNELIZING LINE, 12", TYPE A90</v>
          </cell>
          <cell r="F6664"/>
          <cell r="G6664">
            <v>0</v>
          </cell>
        </row>
        <row r="6665">
          <cell r="A6665" t="str">
            <v>647E18006</v>
          </cell>
          <cell r="C6665" t="str">
            <v>FT</v>
          </cell>
          <cell r="D6665" t="str">
            <v>CHANNELIZING LINE, 12", TYPE A125</v>
          </cell>
          <cell r="F6665"/>
          <cell r="G6665">
            <v>0</v>
          </cell>
        </row>
        <row r="6666">
          <cell r="A6666" t="str">
            <v>647E18010</v>
          </cell>
          <cell r="C6666" t="str">
            <v>FT</v>
          </cell>
          <cell r="D6666" t="str">
            <v>CHANNELIZING LINE, 8", TYPE B90</v>
          </cell>
          <cell r="G6666">
            <v>0</v>
          </cell>
        </row>
        <row r="6667">
          <cell r="A6667" t="str">
            <v>647E18012</v>
          </cell>
          <cell r="C6667" t="str">
            <v>FT</v>
          </cell>
          <cell r="D6667" t="str">
            <v>CHANNELIZING LINE, 8", TYPE B125</v>
          </cell>
          <cell r="G6667">
            <v>0</v>
          </cell>
        </row>
        <row r="6668">
          <cell r="A6668" t="str">
            <v>647E18013</v>
          </cell>
          <cell r="C6668" t="str">
            <v>FT</v>
          </cell>
          <cell r="D6668" t="str">
            <v>CHANNELIZING LINE, 8", TYPE B125, AS PER PLAN</v>
          </cell>
          <cell r="G6668">
            <v>0</v>
          </cell>
        </row>
        <row r="6669">
          <cell r="A6669" t="str">
            <v>647E18014</v>
          </cell>
          <cell r="C6669" t="str">
            <v>FT</v>
          </cell>
          <cell r="D6669" t="str">
            <v>CHANNELIZING LINE, 12", TYPE B90</v>
          </cell>
          <cell r="G6669">
            <v>0</v>
          </cell>
        </row>
        <row r="6670">
          <cell r="A6670" t="str">
            <v>647E18016</v>
          </cell>
          <cell r="C6670" t="str">
            <v>FT</v>
          </cell>
          <cell r="D6670" t="str">
            <v>CHANNELIZING LINE, 12", TYPE B125</v>
          </cell>
          <cell r="G6670">
            <v>0</v>
          </cell>
        </row>
        <row r="6671">
          <cell r="A6671" t="str">
            <v>647E18050</v>
          </cell>
          <cell r="C6671" t="str">
            <v>FT</v>
          </cell>
          <cell r="D6671" t="str">
            <v>STOP LINE, TYPE A90</v>
          </cell>
          <cell r="G6671">
            <v>0</v>
          </cell>
        </row>
        <row r="6672">
          <cell r="A6672" t="str">
            <v>647E18052</v>
          </cell>
          <cell r="C6672" t="str">
            <v>FT</v>
          </cell>
          <cell r="D6672" t="str">
            <v>STOP LINE, TYPE A125</v>
          </cell>
          <cell r="G6672">
            <v>0</v>
          </cell>
        </row>
        <row r="6673">
          <cell r="A6673" t="str">
            <v>647E18060</v>
          </cell>
          <cell r="C6673" t="str">
            <v>FT</v>
          </cell>
          <cell r="D6673" t="str">
            <v>STOP LINE, TYPE B90</v>
          </cell>
          <cell r="G6673">
            <v>0</v>
          </cell>
        </row>
        <row r="6674">
          <cell r="A6674" t="str">
            <v>647E18062</v>
          </cell>
          <cell r="C6674" t="str">
            <v>FT</v>
          </cell>
          <cell r="D6674" t="str">
            <v>STOP LINE, TYPE B125</v>
          </cell>
          <cell r="G6674">
            <v>0</v>
          </cell>
        </row>
        <row r="6675">
          <cell r="A6675" t="str">
            <v>647E20020</v>
          </cell>
          <cell r="C6675" t="str">
            <v>FT</v>
          </cell>
          <cell r="D6675" t="str">
            <v>CROSSWALK LINE, 12", TYPE A90</v>
          </cell>
          <cell r="G6675">
            <v>0</v>
          </cell>
        </row>
        <row r="6676">
          <cell r="A6676" t="str">
            <v>647E20026</v>
          </cell>
          <cell r="C6676" t="str">
            <v>FT</v>
          </cell>
          <cell r="D6676" t="str">
            <v>CROSSWALK LINE, 12", TYPE A125</v>
          </cell>
          <cell r="G6676">
            <v>0</v>
          </cell>
        </row>
        <row r="6677">
          <cell r="A6677" t="str">
            <v>647E20030</v>
          </cell>
          <cell r="C6677" t="str">
            <v>FT</v>
          </cell>
          <cell r="D6677" t="str">
            <v>CROSSWALK LINE, 12", TYPE B90</v>
          </cell>
          <cell r="G6677">
            <v>0</v>
          </cell>
        </row>
        <row r="6678">
          <cell r="A6678" t="str">
            <v>647E20036</v>
          </cell>
          <cell r="C6678" t="str">
            <v>FT</v>
          </cell>
          <cell r="D6678" t="str">
            <v>CROSSWALK LINE, 12", TYPE B125</v>
          </cell>
          <cell r="G6678">
            <v>0</v>
          </cell>
        </row>
        <row r="6679">
          <cell r="A6679" t="str">
            <v>647E20070</v>
          </cell>
          <cell r="C6679" t="str">
            <v>FT</v>
          </cell>
          <cell r="D6679" t="str">
            <v>CROSSWALK LINE, 24", TYPE A90</v>
          </cell>
          <cell r="G6679">
            <v>0</v>
          </cell>
        </row>
        <row r="6680">
          <cell r="A6680" t="str">
            <v>647E20076</v>
          </cell>
          <cell r="C6680" t="str">
            <v>FT</v>
          </cell>
          <cell r="D6680" t="str">
            <v>CROSSWALK LINE, 24", TYPE A125</v>
          </cell>
          <cell r="G6680">
            <v>0</v>
          </cell>
        </row>
        <row r="6681">
          <cell r="A6681" t="str">
            <v>647E20080</v>
          </cell>
          <cell r="C6681" t="str">
            <v>FT</v>
          </cell>
          <cell r="D6681" t="str">
            <v>CROSSWALK LINE, 24", TYPE B90</v>
          </cell>
          <cell r="G6681">
            <v>0</v>
          </cell>
        </row>
        <row r="6682">
          <cell r="A6682" t="str">
            <v>647E20086</v>
          </cell>
          <cell r="C6682" t="str">
            <v>FT</v>
          </cell>
          <cell r="D6682" t="str">
            <v>CROSSWALK LINE, 24", TYPE B125</v>
          </cell>
          <cell r="G6682">
            <v>0</v>
          </cell>
        </row>
        <row r="6683">
          <cell r="A6683" t="str">
            <v>647E20100</v>
          </cell>
          <cell r="C6683" t="str">
            <v>FT</v>
          </cell>
          <cell r="D6683" t="str">
            <v>TRANSVERSE/DIAGONAL LINE, TYPE A90</v>
          </cell>
          <cell r="G6683">
            <v>0</v>
          </cell>
        </row>
        <row r="6684">
          <cell r="A6684" t="str">
            <v>647E20102</v>
          </cell>
          <cell r="C6684" t="str">
            <v>FT</v>
          </cell>
          <cell r="D6684" t="str">
            <v>TRANSVERSE/DIAGONAL LINE, TYPE A125</v>
          </cell>
          <cell r="G6684">
            <v>0</v>
          </cell>
        </row>
        <row r="6685">
          <cell r="A6685" t="str">
            <v>647E20110</v>
          </cell>
          <cell r="C6685" t="str">
            <v>FT</v>
          </cell>
          <cell r="D6685" t="str">
            <v>TRANSVERSE/DIAGONAL LINE, TYPE B90</v>
          </cell>
          <cell r="G6685">
            <v>0</v>
          </cell>
        </row>
        <row r="6686">
          <cell r="A6686" t="str">
            <v>647E20112</v>
          </cell>
          <cell r="C6686" t="str">
            <v>FT</v>
          </cell>
          <cell r="D6686" t="str">
            <v>TRANSVERSE/DIAGONAL LINE, TYPE B125</v>
          </cell>
          <cell r="G6686">
            <v>0</v>
          </cell>
        </row>
        <row r="6687">
          <cell r="A6687" t="str">
            <v>647E20120</v>
          </cell>
          <cell r="C6687" t="str">
            <v>FT</v>
          </cell>
          <cell r="D6687" t="str">
            <v>CHEVRON MARKING, TYPE A90</v>
          </cell>
          <cell r="G6687">
            <v>0</v>
          </cell>
        </row>
        <row r="6688">
          <cell r="A6688" t="str">
            <v>647E20122</v>
          </cell>
          <cell r="C6688" t="str">
            <v>FT</v>
          </cell>
          <cell r="D6688" t="str">
            <v>CHEVRON MARKING, TYPE A125</v>
          </cell>
          <cell r="G6688">
            <v>0</v>
          </cell>
        </row>
        <row r="6689">
          <cell r="A6689" t="str">
            <v>647E20130</v>
          </cell>
          <cell r="C6689" t="str">
            <v>FT</v>
          </cell>
          <cell r="D6689" t="str">
            <v>CHEVRON MARKING, TYPE B90</v>
          </cell>
          <cell r="G6689">
            <v>0</v>
          </cell>
        </row>
        <row r="6690">
          <cell r="A6690" t="str">
            <v>647E20132</v>
          </cell>
          <cell r="C6690" t="str">
            <v>FT</v>
          </cell>
          <cell r="D6690" t="str">
            <v>CHEVRON MARKING, TYPE B125</v>
          </cell>
          <cell r="G6690">
            <v>0</v>
          </cell>
        </row>
        <row r="6691">
          <cell r="A6691" t="str">
            <v>647E20200</v>
          </cell>
          <cell r="C6691" t="str">
            <v>EACH</v>
          </cell>
          <cell r="D6691" t="str">
            <v>HANDICAP SYMBOL MARKING, TYPE A90</v>
          </cell>
          <cell r="G6691">
            <v>0</v>
          </cell>
        </row>
        <row r="6692">
          <cell r="A6692" t="str">
            <v>647E20202</v>
          </cell>
          <cell r="C6692" t="str">
            <v>EACH</v>
          </cell>
          <cell r="D6692" t="str">
            <v>HANDICAP SYMBOL MARKING, TYPE A125</v>
          </cell>
          <cell r="G6692">
            <v>0</v>
          </cell>
        </row>
        <row r="6693">
          <cell r="A6693" t="str">
            <v>647E20210</v>
          </cell>
          <cell r="C6693" t="str">
            <v>EACH</v>
          </cell>
          <cell r="D6693" t="str">
            <v>HANDICAP SYMBOL MARKING, TYPE B90</v>
          </cell>
          <cell r="G6693">
            <v>0</v>
          </cell>
        </row>
        <row r="6694">
          <cell r="A6694" t="str">
            <v>647E20212</v>
          </cell>
          <cell r="C6694" t="str">
            <v>EACH</v>
          </cell>
          <cell r="D6694" t="str">
            <v>HANDICAP SYMBOL MARKING, TYPE B125</v>
          </cell>
          <cell r="G6694">
            <v>0</v>
          </cell>
        </row>
        <row r="6695">
          <cell r="A6695" t="str">
            <v>647E20300</v>
          </cell>
          <cell r="C6695" t="str">
            <v>EACH</v>
          </cell>
          <cell r="D6695" t="str">
            <v>RAILROAD SYMBOL MARKING, TYPE A90</v>
          </cell>
          <cell r="G6695">
            <v>0</v>
          </cell>
        </row>
        <row r="6696">
          <cell r="A6696" t="str">
            <v>647E20302</v>
          </cell>
          <cell r="C6696" t="str">
            <v>EACH</v>
          </cell>
          <cell r="D6696" t="str">
            <v>RAILROAD SYMBOL MARKING, TYPE A125</v>
          </cell>
          <cell r="G6696">
            <v>0</v>
          </cell>
        </row>
        <row r="6697">
          <cell r="A6697" t="str">
            <v>647E20310</v>
          </cell>
          <cell r="C6697" t="str">
            <v>EACH</v>
          </cell>
          <cell r="D6697" t="str">
            <v>RAILROAD SYMBOL MARKING, TYPE B90</v>
          </cell>
          <cell r="G6697">
            <v>0</v>
          </cell>
        </row>
        <row r="6698">
          <cell r="A6698" t="str">
            <v>647E20312</v>
          </cell>
          <cell r="C6698" t="str">
            <v>EACH</v>
          </cell>
          <cell r="D6698" t="str">
            <v>RAILROAD SYMBOL MARKING, TYPE B125</v>
          </cell>
          <cell r="G6698">
            <v>0</v>
          </cell>
        </row>
        <row r="6699">
          <cell r="A6699" t="str">
            <v>647E20400</v>
          </cell>
          <cell r="C6699" t="str">
            <v>EACH</v>
          </cell>
          <cell r="D6699" t="str">
            <v>SCHOOL SYMBOL MARKING, 72", TYPE A90</v>
          </cell>
          <cell r="G6699">
            <v>0</v>
          </cell>
        </row>
        <row r="6700">
          <cell r="A6700" t="str">
            <v>647E20402</v>
          </cell>
          <cell r="C6700" t="str">
            <v>EACH</v>
          </cell>
          <cell r="D6700" t="str">
            <v>SCHOOL SYMBOL MARKING, 72", TYPE A125</v>
          </cell>
          <cell r="G6700">
            <v>0</v>
          </cell>
        </row>
        <row r="6701">
          <cell r="A6701" t="str">
            <v>647E20410</v>
          </cell>
          <cell r="C6701" t="str">
            <v>EACH</v>
          </cell>
          <cell r="D6701" t="str">
            <v>SCHOOL SYMBOL MARKING, 72", TYPE B90</v>
          </cell>
          <cell r="G6701">
            <v>0</v>
          </cell>
        </row>
        <row r="6702">
          <cell r="A6702" t="str">
            <v>647E20412</v>
          </cell>
          <cell r="C6702" t="str">
            <v>EACH</v>
          </cell>
          <cell r="D6702" t="str">
            <v>SCHOOL SYMBOL MARKING, 72", TYPE B125</v>
          </cell>
          <cell r="G6702">
            <v>0</v>
          </cell>
        </row>
        <row r="6703">
          <cell r="A6703" t="str">
            <v>647E20430</v>
          </cell>
          <cell r="C6703" t="str">
            <v>EACH</v>
          </cell>
          <cell r="D6703" t="str">
            <v>SCHOOL SYMBOL MARKING, 96", TYPE A90</v>
          </cell>
          <cell r="G6703">
            <v>0</v>
          </cell>
        </row>
        <row r="6704">
          <cell r="A6704" t="str">
            <v>647E20432</v>
          </cell>
          <cell r="C6704" t="str">
            <v>EACH</v>
          </cell>
          <cell r="D6704" t="str">
            <v>SCHOOL SYMBOL MARKING, 96", TYPE A125</v>
          </cell>
          <cell r="G6704">
            <v>0</v>
          </cell>
        </row>
        <row r="6705">
          <cell r="A6705" t="str">
            <v>647E20440</v>
          </cell>
          <cell r="C6705" t="str">
            <v>EACH</v>
          </cell>
          <cell r="D6705" t="str">
            <v>SCHOOL SYMBOL MARKING, 96", TYPE B90</v>
          </cell>
          <cell r="G6705">
            <v>0</v>
          </cell>
        </row>
        <row r="6706">
          <cell r="A6706" t="str">
            <v>647E20442</v>
          </cell>
          <cell r="C6706" t="str">
            <v>EACH</v>
          </cell>
          <cell r="D6706" t="str">
            <v>SCHOOL SYMBOL MARKING, 96", TYPE B125</v>
          </cell>
          <cell r="G6706">
            <v>0</v>
          </cell>
        </row>
        <row r="6707">
          <cell r="A6707" t="str">
            <v>647E20460</v>
          </cell>
          <cell r="C6707" t="str">
            <v>EACH</v>
          </cell>
          <cell r="D6707" t="str">
            <v>SCHOOL SYMBOL MARKING, 120", TYPE A90</v>
          </cell>
          <cell r="G6707">
            <v>0</v>
          </cell>
        </row>
        <row r="6708">
          <cell r="A6708" t="str">
            <v>647E20462</v>
          </cell>
          <cell r="C6708" t="str">
            <v>EACH</v>
          </cell>
          <cell r="D6708" t="str">
            <v>SCHOOL SYMBOL MARKING, 120", TYPE A125</v>
          </cell>
          <cell r="G6708">
            <v>0</v>
          </cell>
        </row>
        <row r="6709">
          <cell r="A6709" t="str">
            <v>647E20470</v>
          </cell>
          <cell r="C6709" t="str">
            <v>EACH</v>
          </cell>
          <cell r="D6709" t="str">
            <v>SCHOOL SYMBOL MARKING, 120", TYPE B90</v>
          </cell>
          <cell r="G6709">
            <v>0</v>
          </cell>
        </row>
        <row r="6710">
          <cell r="A6710" t="str">
            <v>647E20472</v>
          </cell>
          <cell r="C6710" t="str">
            <v>EACH</v>
          </cell>
          <cell r="D6710" t="str">
            <v>SCHOOL SYMBOL MARKING, 120", TYPE B125</v>
          </cell>
          <cell r="G6710">
            <v>0</v>
          </cell>
        </row>
        <row r="6711">
          <cell r="A6711" t="str">
            <v>647E20500</v>
          </cell>
          <cell r="C6711" t="str">
            <v>FT</v>
          </cell>
          <cell r="D6711" t="str">
            <v>PARKING LOT STALL MARKING, TYPE A90</v>
          </cell>
          <cell r="G6711">
            <v>0</v>
          </cell>
        </row>
        <row r="6712">
          <cell r="A6712" t="str">
            <v>647E20502</v>
          </cell>
          <cell r="C6712" t="str">
            <v>FT</v>
          </cell>
          <cell r="D6712" t="str">
            <v>PARKING LOT STALL MARKING, TYPE A125</v>
          </cell>
          <cell r="G6712">
            <v>0</v>
          </cell>
        </row>
        <row r="6713">
          <cell r="A6713" t="str">
            <v>647E20510</v>
          </cell>
          <cell r="C6713" t="str">
            <v>FT</v>
          </cell>
          <cell r="D6713" t="str">
            <v>PARKING LOT STALL MARKING, TYPE B90</v>
          </cell>
          <cell r="G6713">
            <v>0</v>
          </cell>
        </row>
        <row r="6714">
          <cell r="A6714" t="str">
            <v>647E20512</v>
          </cell>
          <cell r="C6714" t="str">
            <v>FT</v>
          </cell>
          <cell r="D6714" t="str">
            <v>PARKING LOT STALL MARKING, TYPE B125</v>
          </cell>
          <cell r="G6714">
            <v>0</v>
          </cell>
        </row>
        <row r="6715">
          <cell r="A6715" t="str">
            <v>647E20600</v>
          </cell>
          <cell r="C6715" t="str">
            <v>EACH</v>
          </cell>
          <cell r="D6715" t="str">
            <v>LANE ARROW, TYPE A90</v>
          </cell>
          <cell r="G6715">
            <v>0</v>
          </cell>
        </row>
        <row r="6716">
          <cell r="A6716" t="str">
            <v>647E20602</v>
          </cell>
          <cell r="C6716" t="str">
            <v>EACH</v>
          </cell>
          <cell r="D6716" t="str">
            <v>LANE ARROW, TYPE A125</v>
          </cell>
          <cell r="G6716">
            <v>0</v>
          </cell>
        </row>
        <row r="6717">
          <cell r="A6717" t="str">
            <v>647E20610</v>
          </cell>
          <cell r="C6717" t="str">
            <v>EACH</v>
          </cell>
          <cell r="D6717" t="str">
            <v>LANE ARROW, TYPE B90</v>
          </cell>
          <cell r="G6717">
            <v>0</v>
          </cell>
        </row>
        <row r="6718">
          <cell r="A6718" t="str">
            <v>647E20612</v>
          </cell>
          <cell r="C6718" t="str">
            <v>EACH</v>
          </cell>
          <cell r="D6718" t="str">
            <v>LANE ARROW, TYPE B125</v>
          </cell>
          <cell r="G6718">
            <v>0</v>
          </cell>
        </row>
        <row r="6719">
          <cell r="A6719" t="str">
            <v>647E20620</v>
          </cell>
          <cell r="C6719" t="str">
            <v>EACH</v>
          </cell>
          <cell r="D6719" t="str">
            <v>WRONG WAY ARROW</v>
          </cell>
          <cell r="G6719">
            <v>0</v>
          </cell>
        </row>
        <row r="6720">
          <cell r="A6720" t="str">
            <v>647E20640</v>
          </cell>
          <cell r="C6720" t="str">
            <v>EACH</v>
          </cell>
          <cell r="D6720" t="str">
            <v>LANE REDUCTION ARROW, TYPE A90</v>
          </cell>
          <cell r="G6720">
            <v>0</v>
          </cell>
        </row>
        <row r="6721">
          <cell r="A6721" t="str">
            <v>647E20642</v>
          </cell>
          <cell r="C6721" t="str">
            <v>EACH</v>
          </cell>
          <cell r="D6721" t="str">
            <v>LANE REDUCTION ARROW, TYPE A125</v>
          </cell>
          <cell r="G6721">
            <v>0</v>
          </cell>
        </row>
        <row r="6722">
          <cell r="A6722" t="str">
            <v>647E20650</v>
          </cell>
          <cell r="C6722" t="str">
            <v>EACH</v>
          </cell>
          <cell r="D6722" t="str">
            <v>LANE REDUCTION ARROW, TYPE B90</v>
          </cell>
          <cell r="G6722">
            <v>0</v>
          </cell>
        </row>
        <row r="6723">
          <cell r="A6723" t="str">
            <v>647E20652</v>
          </cell>
          <cell r="C6723" t="str">
            <v>EACH</v>
          </cell>
          <cell r="D6723" t="str">
            <v>LANE REDUCTION ARROW, TYPE B125</v>
          </cell>
          <cell r="G6723">
            <v>0</v>
          </cell>
        </row>
        <row r="6724">
          <cell r="A6724" t="str">
            <v>647E20700</v>
          </cell>
          <cell r="C6724" t="str">
            <v>EACH</v>
          </cell>
          <cell r="D6724" t="str">
            <v>WORD ON PAVEMENT, 72", TYPE A90</v>
          </cell>
          <cell r="G6724">
            <v>0</v>
          </cell>
        </row>
        <row r="6725">
          <cell r="A6725" t="str">
            <v>647E20702</v>
          </cell>
          <cell r="C6725" t="str">
            <v>EACH</v>
          </cell>
          <cell r="D6725" t="str">
            <v>WORD ON PAVEMENT, 72", TYPE A125</v>
          </cell>
          <cell r="G6725">
            <v>0</v>
          </cell>
        </row>
        <row r="6726">
          <cell r="A6726" t="str">
            <v>647E20710</v>
          </cell>
          <cell r="C6726" t="str">
            <v>EACH</v>
          </cell>
          <cell r="D6726" t="str">
            <v>WORD ON PAVEMENT, 72", TYPE B90</v>
          </cell>
          <cell r="G6726">
            <v>0</v>
          </cell>
        </row>
        <row r="6727">
          <cell r="A6727" t="str">
            <v>647E20712</v>
          </cell>
          <cell r="C6727" t="str">
            <v>EACH</v>
          </cell>
          <cell r="D6727" t="str">
            <v>WORD ON PAVEMENT, 72", TYPE B125</v>
          </cell>
          <cell r="G6727">
            <v>0</v>
          </cell>
        </row>
        <row r="6728">
          <cell r="A6728" t="str">
            <v>647E20730</v>
          </cell>
          <cell r="C6728" t="str">
            <v>EACH</v>
          </cell>
          <cell r="D6728" t="str">
            <v>WORD ON PAVEMENT, 96", TYPE A90</v>
          </cell>
          <cell r="G6728">
            <v>0</v>
          </cell>
        </row>
        <row r="6729">
          <cell r="A6729" t="str">
            <v>647E20732</v>
          </cell>
          <cell r="C6729" t="str">
            <v>EACH</v>
          </cell>
          <cell r="D6729" t="str">
            <v>WORD ON PAVEMENT, 96", TYPE A125</v>
          </cell>
          <cell r="G6729">
            <v>0</v>
          </cell>
        </row>
        <row r="6730">
          <cell r="A6730" t="str">
            <v>647E20740</v>
          </cell>
          <cell r="C6730" t="str">
            <v>EACH</v>
          </cell>
          <cell r="D6730" t="str">
            <v>WORD ON PAVEMENT, 96", TYPE B90</v>
          </cell>
          <cell r="G6730">
            <v>0</v>
          </cell>
        </row>
        <row r="6731">
          <cell r="A6731" t="str">
            <v>647E20742</v>
          </cell>
          <cell r="C6731" t="str">
            <v>EACH</v>
          </cell>
          <cell r="D6731" t="str">
            <v>WORD ON PAVEMENT, 96", TYPE B125</v>
          </cell>
          <cell r="G6731">
            <v>0</v>
          </cell>
        </row>
        <row r="6732">
          <cell r="A6732" t="str">
            <v>647E20800</v>
          </cell>
          <cell r="C6732" t="str">
            <v>FT</v>
          </cell>
          <cell r="D6732" t="str">
            <v>DOTTED LINE, 4", TYPE A90</v>
          </cell>
          <cell r="G6732">
            <v>0</v>
          </cell>
        </row>
        <row r="6733">
          <cell r="A6733" t="str">
            <v>647E20802</v>
          </cell>
          <cell r="C6733" t="str">
            <v>FT</v>
          </cell>
          <cell r="D6733" t="str">
            <v>DOTTED LINE, 4", TYPE A125</v>
          </cell>
          <cell r="G6733">
            <v>0</v>
          </cell>
        </row>
        <row r="6734">
          <cell r="A6734" t="str">
            <v>647E20810</v>
          </cell>
          <cell r="C6734" t="str">
            <v>FT</v>
          </cell>
          <cell r="D6734" t="str">
            <v>DOTTED LINE, 4", TYPE B90</v>
          </cell>
          <cell r="G6734">
            <v>0</v>
          </cell>
        </row>
        <row r="6735">
          <cell r="A6735" t="str">
            <v>647E20812</v>
          </cell>
          <cell r="C6735" t="str">
            <v>FT</v>
          </cell>
          <cell r="D6735" t="str">
            <v>DOTTED LINE, 4", TYPE B125</v>
          </cell>
          <cell r="G6735">
            <v>0</v>
          </cell>
        </row>
        <row r="6736">
          <cell r="A6736" t="str">
            <v>647E20880</v>
          </cell>
          <cell r="C6736" t="str">
            <v>FT</v>
          </cell>
          <cell r="D6736" t="str">
            <v>DOTTED LINE, 12", TYPE A90</v>
          </cell>
          <cell r="G6736">
            <v>0</v>
          </cell>
        </row>
        <row r="6737">
          <cell r="A6737" t="str">
            <v>647E20882</v>
          </cell>
          <cell r="C6737" t="str">
            <v>FT</v>
          </cell>
          <cell r="D6737" t="str">
            <v>DOTTED LINE, 12", TYPE A125</v>
          </cell>
          <cell r="G6737">
            <v>0</v>
          </cell>
        </row>
        <row r="6738">
          <cell r="A6738" t="str">
            <v>647E20890</v>
          </cell>
          <cell r="C6738" t="str">
            <v>FT</v>
          </cell>
          <cell r="D6738" t="str">
            <v>DOTTED LINE, 12", TYPE B90</v>
          </cell>
          <cell r="G6738">
            <v>0</v>
          </cell>
        </row>
        <row r="6739">
          <cell r="A6739" t="str">
            <v>647E20892</v>
          </cell>
          <cell r="C6739" t="str">
            <v>FT</v>
          </cell>
          <cell r="D6739" t="str">
            <v>DOTTED LINE, 12", TYPE B125</v>
          </cell>
          <cell r="G6739">
            <v>0</v>
          </cell>
        </row>
        <row r="6740">
          <cell r="A6740" t="str">
            <v>647E20900</v>
          </cell>
          <cell r="C6740" t="str">
            <v>EACH</v>
          </cell>
          <cell r="D6740" t="str">
            <v>BIKE LANE SYMBOL MARKING, TYPE A90</v>
          </cell>
          <cell r="G6740">
            <v>0</v>
          </cell>
        </row>
        <row r="6741">
          <cell r="A6741" t="str">
            <v>647E20902</v>
          </cell>
          <cell r="C6741" t="str">
            <v>EACH</v>
          </cell>
          <cell r="D6741" t="str">
            <v>BIKE LANE SYMBOL MARKING, TYPE A125</v>
          </cell>
          <cell r="G6741">
            <v>0</v>
          </cell>
        </row>
        <row r="6742">
          <cell r="A6742" t="str">
            <v>647E20910</v>
          </cell>
          <cell r="C6742" t="str">
            <v>EACH</v>
          </cell>
          <cell r="D6742" t="str">
            <v>BIKE LANE SYMBOL MARKING, TYPE B90</v>
          </cell>
          <cell r="G6742">
            <v>0</v>
          </cell>
        </row>
        <row r="6743">
          <cell r="A6743" t="str">
            <v>647E20912</v>
          </cell>
          <cell r="C6743" t="str">
            <v>EACH</v>
          </cell>
          <cell r="D6743" t="str">
            <v>BIKE LANE SYMBOL MARKING, TYPE B125</v>
          </cell>
          <cell r="G6743">
            <v>0</v>
          </cell>
        </row>
        <row r="6744">
          <cell r="A6744" t="str">
            <v>647E20930</v>
          </cell>
          <cell r="C6744" t="str">
            <v>EACH</v>
          </cell>
          <cell r="D6744" t="str">
            <v>SHARED LANE MARKING, TYPE A90</v>
          </cell>
          <cell r="G6744">
            <v>0</v>
          </cell>
        </row>
        <row r="6745">
          <cell r="A6745" t="str">
            <v>647E20932</v>
          </cell>
          <cell r="C6745" t="str">
            <v>EACH</v>
          </cell>
          <cell r="D6745" t="str">
            <v>SHARED LANE MARKING, TYPE A125</v>
          </cell>
          <cell r="G6745">
            <v>0</v>
          </cell>
        </row>
        <row r="6746">
          <cell r="A6746" t="str">
            <v>647E20940</v>
          </cell>
          <cell r="C6746" t="str">
            <v>EACH</v>
          </cell>
          <cell r="D6746" t="str">
            <v>SHARED LANE MARKING, TYPE B90</v>
          </cell>
          <cell r="G6746">
            <v>0</v>
          </cell>
        </row>
        <row r="6747">
          <cell r="A6747" t="str">
            <v>647E20942</v>
          </cell>
          <cell r="C6747" t="str">
            <v>EACH</v>
          </cell>
          <cell r="D6747" t="str">
            <v>SHARED LANE MARKING, TYPE B125</v>
          </cell>
          <cell r="G6747">
            <v>0</v>
          </cell>
        </row>
        <row r="6748">
          <cell r="A6748" t="str">
            <v>647E20960</v>
          </cell>
          <cell r="C6748" t="str">
            <v>FT</v>
          </cell>
          <cell r="D6748" t="str">
            <v>YIELD LINE, TYPE A90</v>
          </cell>
          <cell r="G6748">
            <v>0</v>
          </cell>
        </row>
        <row r="6749">
          <cell r="A6749" t="str">
            <v>647E20962</v>
          </cell>
          <cell r="C6749" t="str">
            <v>FT</v>
          </cell>
          <cell r="D6749" t="str">
            <v>YIELD LINE, TYPE A125</v>
          </cell>
          <cell r="G6749">
            <v>0</v>
          </cell>
        </row>
        <row r="6750">
          <cell r="A6750" t="str">
            <v>647E20970</v>
          </cell>
          <cell r="C6750" t="str">
            <v>FT</v>
          </cell>
          <cell r="D6750" t="str">
            <v>YIELD LINE, TYPE B90</v>
          </cell>
          <cell r="G6750">
            <v>0</v>
          </cell>
        </row>
        <row r="6751">
          <cell r="A6751" t="str">
            <v>647E20972</v>
          </cell>
          <cell r="C6751" t="str">
            <v>FT</v>
          </cell>
          <cell r="D6751" t="str">
            <v>YIELD LINE, TYPE B125</v>
          </cell>
          <cell r="G6751">
            <v>0</v>
          </cell>
        </row>
        <row r="6752">
          <cell r="A6752" t="str">
            <v>647E50000</v>
          </cell>
          <cell r="C6752" t="str">
            <v>FT</v>
          </cell>
          <cell r="D6752" t="str">
            <v>REMOVAL OF PAVEMENT MARKING</v>
          </cell>
          <cell r="G6752">
            <v>0</v>
          </cell>
        </row>
        <row r="6753">
          <cell r="A6753" t="str">
            <v>647E50010</v>
          </cell>
          <cell r="C6753" t="str">
            <v>EACH</v>
          </cell>
          <cell r="D6753" t="str">
            <v>REMOVAL OF PAVEMENT MARKING</v>
          </cell>
          <cell r="G6753">
            <v>0</v>
          </cell>
        </row>
        <row r="6754">
          <cell r="A6754" t="str">
            <v>647E50020</v>
          </cell>
          <cell r="C6754" t="str">
            <v>SF</v>
          </cell>
          <cell r="D6754" t="str">
            <v>REMOVAL OF PAVEMENT MARKING</v>
          </cell>
          <cell r="G6754">
            <v>0</v>
          </cell>
        </row>
        <row r="6755">
          <cell r="A6755" t="str">
            <v>647E50100</v>
          </cell>
          <cell r="C6755" t="str">
            <v>EACH</v>
          </cell>
          <cell r="D6755" t="str">
            <v>PAVEMENT MARKING, MISC.:</v>
          </cell>
          <cell r="F6755" t="str">
            <v>ADD SUPPLEMENTAL DESCRIPTION</v>
          </cell>
          <cell r="G6755">
            <v>1</v>
          </cell>
        </row>
        <row r="6756">
          <cell r="A6756" t="str">
            <v>647E50110</v>
          </cell>
          <cell r="C6756" t="str">
            <v>SF</v>
          </cell>
          <cell r="D6756" t="str">
            <v>PAVEMENT MARKING, MISC.:</v>
          </cell>
          <cell r="F6756" t="str">
            <v>ADD SUPPLEMENTAL DESCRIPTION</v>
          </cell>
          <cell r="G6756">
            <v>1</v>
          </cell>
        </row>
        <row r="6757">
          <cell r="A6757" t="str">
            <v>647E50120</v>
          </cell>
          <cell r="C6757" t="str">
            <v>FT</v>
          </cell>
          <cell r="D6757" t="str">
            <v>PAVEMENT MARKING, MISC.:</v>
          </cell>
          <cell r="F6757" t="str">
            <v>ADD SUPPLEMENTAL DESCRIPTION</v>
          </cell>
          <cell r="G6757">
            <v>1</v>
          </cell>
        </row>
        <row r="6758">
          <cell r="A6758" t="str">
            <v>647E50130</v>
          </cell>
          <cell r="C6758" t="str">
            <v>MILE</v>
          </cell>
          <cell r="D6758" t="str">
            <v>PAVEMENT MARKING, MISC.:</v>
          </cell>
          <cell r="F6758" t="str">
            <v>ADD SUPPLEMENTAL DESCRIPTION</v>
          </cell>
          <cell r="G6758">
            <v>1</v>
          </cell>
        </row>
        <row r="6759">
          <cell r="A6759" t="str">
            <v>647E60000</v>
          </cell>
          <cell r="C6759" t="str">
            <v>SF</v>
          </cell>
          <cell r="D6759" t="str">
            <v>GREEN COLORED PAVEMENT FOR BIKE LANES,TYPE A90</v>
          </cell>
          <cell r="F6759"/>
          <cell r="G6759">
            <v>0</v>
          </cell>
        </row>
        <row r="6760">
          <cell r="A6760" t="str">
            <v>647E60010</v>
          </cell>
          <cell r="C6760" t="str">
            <v>SF</v>
          </cell>
          <cell r="D6760" t="str">
            <v>GREEN COLORED PAVEMENT FOR BIKE LANES,TYPE A125</v>
          </cell>
          <cell r="F6760"/>
          <cell r="G6760">
            <v>0</v>
          </cell>
        </row>
        <row r="6761">
          <cell r="A6761" t="str">
            <v>647E60020</v>
          </cell>
          <cell r="C6761" t="str">
            <v>SF</v>
          </cell>
          <cell r="D6761" t="str">
            <v>GREEN COLORED PAVEMENT FOR BIKE LANES,TYPE B90</v>
          </cell>
          <cell r="F6761"/>
          <cell r="G6761">
            <v>0</v>
          </cell>
        </row>
        <row r="6762">
          <cell r="A6762" t="str">
            <v>647E60030</v>
          </cell>
          <cell r="C6762" t="str">
            <v>SF</v>
          </cell>
          <cell r="D6762" t="str">
            <v>GREEN COLORED PAVEMENT FOR BIKE LANES,TYPE B125</v>
          </cell>
          <cell r="F6762"/>
          <cell r="G6762">
            <v>0</v>
          </cell>
        </row>
        <row r="6763">
          <cell r="A6763" t="str">
            <v>648E00100</v>
          </cell>
          <cell r="C6763" t="str">
            <v>MILE</v>
          </cell>
          <cell r="D6763" t="str">
            <v>EDGE LINE, 4"</v>
          </cell>
          <cell r="G6763">
            <v>0</v>
          </cell>
        </row>
        <row r="6764">
          <cell r="A6764" t="str">
            <v>648E00101</v>
          </cell>
          <cell r="C6764" t="str">
            <v>MILE</v>
          </cell>
          <cell r="D6764" t="str">
            <v>EDGE LINE, 4", AS PER PLAN</v>
          </cell>
          <cell r="G6764">
            <v>0</v>
          </cell>
        </row>
        <row r="6765">
          <cell r="A6765" t="str">
            <v>648E00104</v>
          </cell>
          <cell r="C6765" t="str">
            <v>MILE</v>
          </cell>
          <cell r="D6765" t="str">
            <v>EDGE LINE, 6"</v>
          </cell>
          <cell r="G6765">
            <v>0</v>
          </cell>
        </row>
        <row r="6766">
          <cell r="A6766" t="str">
            <v>648E00105</v>
          </cell>
          <cell r="C6766" t="str">
            <v>MILE</v>
          </cell>
          <cell r="D6766" t="str">
            <v>EDGE LINE, 6", AS PER PLAN</v>
          </cell>
          <cell r="G6766">
            <v>0</v>
          </cell>
        </row>
        <row r="6767">
          <cell r="A6767" t="str">
            <v>648E00200</v>
          </cell>
          <cell r="C6767" t="str">
            <v>MILE</v>
          </cell>
          <cell r="D6767" t="str">
            <v>LANE LINE, 4"</v>
          </cell>
          <cell r="G6767">
            <v>0</v>
          </cell>
        </row>
        <row r="6768">
          <cell r="A6768" t="str">
            <v>648E00201</v>
          </cell>
          <cell r="C6768" t="str">
            <v>MILE</v>
          </cell>
          <cell r="D6768" t="str">
            <v>LANE LINE, 4", AS PER PLAN</v>
          </cell>
          <cell r="G6768">
            <v>0</v>
          </cell>
        </row>
        <row r="6769">
          <cell r="A6769" t="str">
            <v>648E00204</v>
          </cell>
          <cell r="C6769" t="str">
            <v>MILE</v>
          </cell>
          <cell r="D6769" t="str">
            <v>LANE LINE, 6"</v>
          </cell>
          <cell r="G6769">
            <v>0</v>
          </cell>
        </row>
        <row r="6770">
          <cell r="A6770" t="str">
            <v>648E00205</v>
          </cell>
          <cell r="C6770" t="str">
            <v>MILE</v>
          </cell>
          <cell r="D6770" t="str">
            <v>LANE LINE, 6", AS PER PLAN</v>
          </cell>
          <cell r="G6770">
            <v>0</v>
          </cell>
        </row>
        <row r="6771">
          <cell r="A6771" t="str">
            <v>648E00300</v>
          </cell>
          <cell r="C6771" t="str">
            <v>MILE</v>
          </cell>
          <cell r="D6771" t="str">
            <v>CENTER LINE</v>
          </cell>
          <cell r="G6771">
            <v>0</v>
          </cell>
        </row>
        <row r="6772">
          <cell r="A6772" t="str">
            <v>648E00301</v>
          </cell>
          <cell r="C6772" t="str">
            <v>MILE</v>
          </cell>
          <cell r="D6772" t="str">
            <v>CENTER LINE, AS PER PLAN</v>
          </cell>
          <cell r="G6772">
            <v>0</v>
          </cell>
        </row>
        <row r="6773">
          <cell r="A6773" t="str">
            <v>648E00400</v>
          </cell>
          <cell r="C6773" t="str">
            <v>FT</v>
          </cell>
          <cell r="D6773" t="str">
            <v>CHANNELIZING LINE, 8"</v>
          </cell>
          <cell r="G6773">
            <v>0</v>
          </cell>
        </row>
        <row r="6774">
          <cell r="A6774" t="str">
            <v>648E00401</v>
          </cell>
          <cell r="C6774" t="str">
            <v>FT</v>
          </cell>
          <cell r="D6774" t="str">
            <v>CHANNELIZING LINE, 8", AS PER PLAN</v>
          </cell>
          <cell r="G6774">
            <v>0</v>
          </cell>
        </row>
        <row r="6775">
          <cell r="A6775" t="str">
            <v>648E00404</v>
          </cell>
          <cell r="C6775" t="str">
            <v>FT</v>
          </cell>
          <cell r="D6775" t="str">
            <v>CHANNELIZING LINE, 12"</v>
          </cell>
          <cell r="G6775">
            <v>0</v>
          </cell>
        </row>
        <row r="6776">
          <cell r="A6776" t="str">
            <v>648E00405</v>
          </cell>
          <cell r="C6776" t="str">
            <v>FT</v>
          </cell>
          <cell r="D6776" t="str">
            <v>CHANNELIZING LINE, 12", AS PER PLAN</v>
          </cell>
          <cell r="G6776">
            <v>0</v>
          </cell>
        </row>
        <row r="6777">
          <cell r="A6777" t="str">
            <v>648E01500</v>
          </cell>
          <cell r="C6777" t="str">
            <v>FT</v>
          </cell>
          <cell r="D6777" t="str">
            <v>DOTTED LINE, 4"</v>
          </cell>
          <cell r="G6777">
            <v>0</v>
          </cell>
        </row>
        <row r="6778">
          <cell r="A6778" t="str">
            <v>648E01501</v>
          </cell>
          <cell r="C6778" t="str">
            <v>FT</v>
          </cell>
          <cell r="D6778" t="str">
            <v>DOTTED LINE, 4", AS PER PLAN</v>
          </cell>
          <cell r="G6778">
            <v>0</v>
          </cell>
        </row>
        <row r="6779">
          <cell r="A6779" t="str">
            <v>648E01502</v>
          </cell>
          <cell r="C6779" t="str">
            <v>FT</v>
          </cell>
          <cell r="D6779" t="str">
            <v>DOTTED LINE, 5"</v>
          </cell>
          <cell r="G6779">
            <v>0</v>
          </cell>
        </row>
        <row r="6780">
          <cell r="A6780" t="str">
            <v>648E01503</v>
          </cell>
          <cell r="C6780" t="str">
            <v>FT</v>
          </cell>
          <cell r="D6780" t="str">
            <v>DOTTED LINE, 5", AS PER PLAN</v>
          </cell>
          <cell r="G6780">
            <v>0</v>
          </cell>
        </row>
        <row r="6781">
          <cell r="A6781" t="str">
            <v>648E01510</v>
          </cell>
          <cell r="C6781" t="str">
            <v>FT</v>
          </cell>
          <cell r="D6781" t="str">
            <v>DOTTED LINE, 6"</v>
          </cell>
          <cell r="G6781">
            <v>0</v>
          </cell>
        </row>
        <row r="6782">
          <cell r="A6782" t="str">
            <v>648E01511</v>
          </cell>
          <cell r="C6782" t="str">
            <v>FT</v>
          </cell>
          <cell r="D6782" t="str">
            <v>DOTTED LINE, 6", AS PER PLAN</v>
          </cell>
          <cell r="G6782">
            <v>0</v>
          </cell>
        </row>
        <row r="6783">
          <cell r="A6783" t="str">
            <v>648E01514</v>
          </cell>
          <cell r="C6783" t="str">
            <v>FT</v>
          </cell>
          <cell r="D6783" t="str">
            <v>DOTTED LINE, 8"</v>
          </cell>
          <cell r="G6783">
            <v>0</v>
          </cell>
        </row>
        <row r="6784">
          <cell r="A6784" t="str">
            <v>648E01515</v>
          </cell>
          <cell r="C6784" t="str">
            <v>FT</v>
          </cell>
          <cell r="D6784" t="str">
            <v>DOTTED LINE, 8", AS PER PLAN</v>
          </cell>
          <cell r="G6784">
            <v>0</v>
          </cell>
        </row>
        <row r="6785">
          <cell r="A6785" t="str">
            <v>648E01520</v>
          </cell>
          <cell r="C6785" t="str">
            <v>FT</v>
          </cell>
          <cell r="D6785" t="str">
            <v>DOTTED LINE, 12"</v>
          </cell>
          <cell r="G6785">
            <v>0</v>
          </cell>
        </row>
        <row r="6786">
          <cell r="A6786" t="str">
            <v>648E01521</v>
          </cell>
          <cell r="C6786" t="str">
            <v>FT</v>
          </cell>
          <cell r="D6786" t="str">
            <v>DOTTED LINE, 12", AS PER PLAN</v>
          </cell>
          <cell r="G6786">
            <v>0</v>
          </cell>
        </row>
        <row r="6787">
          <cell r="A6787" t="str">
            <v>648E20000</v>
          </cell>
          <cell r="C6787" t="str">
            <v>LS</v>
          </cell>
          <cell r="D6787" t="str">
            <v>TWO - WAY RADIO EQUIPMENT</v>
          </cell>
          <cell r="G6787">
            <v>0</v>
          </cell>
        </row>
        <row r="6788">
          <cell r="A6788" t="str">
            <v>648E30000</v>
          </cell>
          <cell r="C6788" t="str">
            <v>FT</v>
          </cell>
          <cell r="D6788" t="str">
            <v>REMOVAL OF PAVEMENT MARKING</v>
          </cell>
          <cell r="G6788">
            <v>0</v>
          </cell>
        </row>
        <row r="6789">
          <cell r="A6789" t="str">
            <v>648E30010</v>
          </cell>
          <cell r="C6789" t="str">
            <v>SF</v>
          </cell>
          <cell r="D6789" t="str">
            <v>REMOVAL OF PAVEMENT MARKING</v>
          </cell>
          <cell r="G6789">
            <v>0</v>
          </cell>
        </row>
        <row r="6790">
          <cell r="A6790" t="str">
            <v>648E30020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648E30030</v>
          </cell>
          <cell r="C6791" t="str">
            <v>MILE</v>
          </cell>
          <cell r="D6791" t="str">
            <v>REMOVAL OF PAVEMENT MARKING</v>
          </cell>
          <cell r="G6791">
            <v>0</v>
          </cell>
        </row>
        <row r="6792">
          <cell r="A6792" t="str">
            <v>648E60000</v>
          </cell>
          <cell r="C6792" t="str">
            <v>SF</v>
          </cell>
          <cell r="D6792" t="str">
            <v>GREEN COLORED PAVEMENT FOR BIKE LANES</v>
          </cell>
          <cell r="G6792">
            <v>0</v>
          </cell>
        </row>
        <row r="6793">
          <cell r="A6793" t="str">
            <v>651E10000</v>
          </cell>
          <cell r="C6793" t="str">
            <v>CY</v>
          </cell>
          <cell r="D6793" t="str">
            <v>TOPSOIL STOCKPILED</v>
          </cell>
          <cell r="G6793">
            <v>0</v>
          </cell>
        </row>
        <row r="6794">
          <cell r="A6794" t="str">
            <v>651E10001</v>
          </cell>
          <cell r="C6794" t="str">
            <v>CY</v>
          </cell>
          <cell r="D6794" t="str">
            <v>TOPSOIL STOCKPILED, AS PER PLAN</v>
          </cell>
          <cell r="G6794">
            <v>0</v>
          </cell>
        </row>
        <row r="6795">
          <cell r="A6795" t="str">
            <v>652E10000</v>
          </cell>
          <cell r="C6795" t="str">
            <v>CY</v>
          </cell>
          <cell r="D6795" t="str">
            <v>PLACING STOCKPILED TOPSOIL</v>
          </cell>
          <cell r="G6795">
            <v>0</v>
          </cell>
        </row>
        <row r="6796">
          <cell r="A6796" t="str">
            <v>652E10001</v>
          </cell>
          <cell r="C6796" t="str">
            <v>CY</v>
          </cell>
          <cell r="D6796" t="str">
            <v>PLACING STOCKPILED TOPSOIL, AS PER PLAN</v>
          </cell>
          <cell r="G6796">
            <v>0</v>
          </cell>
        </row>
        <row r="6797">
          <cell r="A6797" t="str">
            <v>653E10000</v>
          </cell>
          <cell r="C6797" t="str">
            <v>CY</v>
          </cell>
          <cell r="D6797" t="str">
            <v>TOPSOIL FURNISHED AND PLACED</v>
          </cell>
          <cell r="G6797">
            <v>0</v>
          </cell>
        </row>
        <row r="6798">
          <cell r="A6798" t="str">
            <v>653E10001</v>
          </cell>
          <cell r="C6798" t="str">
            <v>CY</v>
          </cell>
          <cell r="D6798" t="str">
            <v>TOPSOIL FURNISHED AND PLACED, AS PER PLAN</v>
          </cell>
          <cell r="G6798">
            <v>0</v>
          </cell>
        </row>
        <row r="6799">
          <cell r="A6799" t="str">
            <v>654E10000</v>
          </cell>
          <cell r="C6799" t="str">
            <v>MSF</v>
          </cell>
          <cell r="D6799" t="str">
            <v>RENOVATING EXISTING SOIL</v>
          </cell>
          <cell r="G6799">
            <v>0</v>
          </cell>
        </row>
        <row r="6800">
          <cell r="A6800" t="str">
            <v>654E10001</v>
          </cell>
          <cell r="C6800" t="str">
            <v>MSF</v>
          </cell>
          <cell r="D6800" t="str">
            <v>RENOVATING EXISTING SOIL, AS PER PLAN</v>
          </cell>
          <cell r="G6800">
            <v>0</v>
          </cell>
        </row>
        <row r="6801">
          <cell r="A6801" t="str">
            <v>654E11000</v>
          </cell>
          <cell r="C6801" t="str">
            <v>TON</v>
          </cell>
          <cell r="D6801" t="str">
            <v>COMMERCIAL FERTILIZER</v>
          </cell>
          <cell r="G6801">
            <v>0</v>
          </cell>
        </row>
        <row r="6802">
          <cell r="A6802" t="str">
            <v>654E11001</v>
          </cell>
          <cell r="C6802" t="str">
            <v>TON</v>
          </cell>
          <cell r="D6802" t="str">
            <v>COMMERCIAL FERTILIZER, AS PER PLAN</v>
          </cell>
          <cell r="G6802">
            <v>0</v>
          </cell>
        </row>
        <row r="6803">
          <cell r="A6803" t="str">
            <v>656E10000</v>
          </cell>
          <cell r="C6803" t="str">
            <v>MSF</v>
          </cell>
          <cell r="D6803" t="str">
            <v>ROADSIDE CLEANUP</v>
          </cell>
          <cell r="G6803">
            <v>0</v>
          </cell>
        </row>
        <row r="6804">
          <cell r="A6804" t="str">
            <v>656E10001</v>
          </cell>
          <cell r="C6804" t="str">
            <v>MSF</v>
          </cell>
          <cell r="D6804" t="str">
            <v>ROADSIDE CLEANUP, AS PER PLAN</v>
          </cell>
          <cell r="G6804">
            <v>0</v>
          </cell>
        </row>
        <row r="6805">
          <cell r="A6805" t="str">
            <v>657E10000</v>
          </cell>
          <cell r="C6805" t="str">
            <v>SY</v>
          </cell>
          <cell r="D6805" t="str">
            <v>RIPRAP FOR TREE PROTECTION</v>
          </cell>
          <cell r="G6805">
            <v>0</v>
          </cell>
        </row>
        <row r="6806">
          <cell r="A6806" t="str">
            <v>657E10001</v>
          </cell>
          <cell r="C6806" t="str">
            <v>SY</v>
          </cell>
          <cell r="D6806" t="str">
            <v>RIPRAP FOR TREE PROTECTION, AS PER PLAN</v>
          </cell>
          <cell r="G6806">
            <v>0</v>
          </cell>
        </row>
        <row r="6807">
          <cell r="A6807" t="str">
            <v>657E98000</v>
          </cell>
          <cell r="C6807" t="str">
            <v>SY</v>
          </cell>
          <cell r="D6807" t="str">
            <v>RIPRAP,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658E10000</v>
          </cell>
          <cell r="C6808" t="str">
            <v>CY</v>
          </cell>
          <cell r="D6808" t="str">
            <v>TREE ROOT AERATION</v>
          </cell>
          <cell r="G6808">
            <v>0</v>
          </cell>
        </row>
        <row r="6809">
          <cell r="A6809" t="str">
            <v>658E10001</v>
          </cell>
          <cell r="C6809" t="str">
            <v>CY</v>
          </cell>
          <cell r="D6809" t="str">
            <v>TREE ROOT AERATION, AS PER PLAN</v>
          </cell>
          <cell r="G6809">
            <v>0</v>
          </cell>
        </row>
        <row r="6810">
          <cell r="A6810" t="str">
            <v>659E00100</v>
          </cell>
          <cell r="C6810" t="str">
            <v>EACH</v>
          </cell>
          <cell r="D6810" t="str">
            <v>SOIL ANALYSIS TEST</v>
          </cell>
          <cell r="G6810">
            <v>0</v>
          </cell>
        </row>
        <row r="6811">
          <cell r="A6811" t="str">
            <v>659E00300</v>
          </cell>
          <cell r="C6811" t="str">
            <v>CY</v>
          </cell>
          <cell r="D6811" t="str">
            <v>TOPSOIL</v>
          </cell>
          <cell r="F6811"/>
          <cell r="G6811">
            <v>0</v>
          </cell>
        </row>
        <row r="6812">
          <cell r="A6812" t="str">
            <v>659E00301</v>
          </cell>
          <cell r="C6812" t="str">
            <v>CY</v>
          </cell>
          <cell r="D6812" t="str">
            <v>TOPSOIL, AS PER PLAN</v>
          </cell>
          <cell r="G6812">
            <v>0</v>
          </cell>
        </row>
        <row r="6813">
          <cell r="A6813" t="str">
            <v>659E00500</v>
          </cell>
          <cell r="C6813" t="str">
            <v>SY</v>
          </cell>
          <cell r="D6813" t="str">
            <v>SEEDING AND MULCHING, CLASS 1</v>
          </cell>
          <cell r="G6813">
            <v>0</v>
          </cell>
        </row>
        <row r="6814">
          <cell r="A6814" t="str">
            <v>659E00501</v>
          </cell>
          <cell r="C6814" t="str">
            <v>SY</v>
          </cell>
          <cell r="D6814" t="str">
            <v>SEEDING AND MULCHING, CLASS 1, AS PER PLAN</v>
          </cell>
          <cell r="G6814">
            <v>0</v>
          </cell>
        </row>
        <row r="6815">
          <cell r="A6815" t="str">
            <v>659E00510</v>
          </cell>
          <cell r="C6815" t="str">
            <v>SY</v>
          </cell>
          <cell r="D6815" t="str">
            <v>SEEDING AND MULCHING, CLASS 2</v>
          </cell>
          <cell r="G6815">
            <v>0</v>
          </cell>
        </row>
        <row r="6816">
          <cell r="A6816" t="str">
            <v>659E00511</v>
          </cell>
          <cell r="C6816" t="str">
            <v>SY</v>
          </cell>
          <cell r="D6816" t="str">
            <v>SEEDING AND MULCHING, CLASS 2, AS PER PLAN</v>
          </cell>
          <cell r="G6816">
            <v>0</v>
          </cell>
        </row>
        <row r="6817">
          <cell r="A6817" t="str">
            <v>659E00520</v>
          </cell>
          <cell r="C6817" t="str">
            <v>SY</v>
          </cell>
          <cell r="D6817" t="str">
            <v>SEEDING AND MULCHING, CLASS 3A</v>
          </cell>
          <cell r="G6817">
            <v>0</v>
          </cell>
        </row>
        <row r="6818">
          <cell r="A6818" t="str">
            <v>659E00530</v>
          </cell>
          <cell r="C6818" t="str">
            <v>SY</v>
          </cell>
          <cell r="D6818" t="str">
            <v>SEEDING AND MULCHING, CLASS 3B</v>
          </cell>
          <cell r="G6818">
            <v>0</v>
          </cell>
        </row>
        <row r="6819">
          <cell r="A6819" t="str">
            <v>659E00531</v>
          </cell>
          <cell r="C6819" t="str">
            <v>SY</v>
          </cell>
          <cell r="D6819" t="str">
            <v>SEEDING AND MULCHING, CLASS 3B, AS PER PLAN</v>
          </cell>
          <cell r="G6819">
            <v>0</v>
          </cell>
        </row>
        <row r="6820">
          <cell r="A6820" t="str">
            <v>659E00540</v>
          </cell>
          <cell r="C6820" t="str">
            <v>SY</v>
          </cell>
          <cell r="D6820" t="str">
            <v>SEEDING AND MULCHING, CLASS 3C</v>
          </cell>
          <cell r="G6820">
            <v>0</v>
          </cell>
        </row>
        <row r="6821">
          <cell r="A6821" t="str">
            <v>659E00541</v>
          </cell>
          <cell r="C6821" t="str">
            <v>SY</v>
          </cell>
          <cell r="D6821" t="str">
            <v>SEEDING AND MULCHING, CLASS 3C, AS PER PLAN</v>
          </cell>
          <cell r="G6821">
            <v>0</v>
          </cell>
        </row>
        <row r="6822">
          <cell r="A6822" t="str">
            <v>659E00550</v>
          </cell>
          <cell r="C6822" t="str">
            <v>SY</v>
          </cell>
          <cell r="D6822" t="str">
            <v>SEEDING AND MULCHING, CLASS 4A</v>
          </cell>
          <cell r="G6822">
            <v>0</v>
          </cell>
        </row>
        <row r="6823">
          <cell r="A6823" t="str">
            <v>659E00551</v>
          </cell>
          <cell r="C6823" t="str">
            <v>SY</v>
          </cell>
          <cell r="D6823" t="str">
            <v>SEEDING AND MULCHING, CLASS 4A, AS PER PLAN</v>
          </cell>
          <cell r="G6823">
            <v>0</v>
          </cell>
        </row>
        <row r="6824">
          <cell r="A6824" t="str">
            <v>659E00560</v>
          </cell>
          <cell r="C6824" t="str">
            <v>SY</v>
          </cell>
          <cell r="D6824" t="str">
            <v>SEEDING AND MULCHING, CLASS 4B</v>
          </cell>
          <cell r="G6824">
            <v>0</v>
          </cell>
        </row>
        <row r="6825">
          <cell r="A6825" t="str">
            <v>659E00561</v>
          </cell>
          <cell r="C6825" t="str">
            <v>SY</v>
          </cell>
          <cell r="D6825" t="str">
            <v>SEEDING AND MULCHING, CLASS 4B, AS PER PLAN</v>
          </cell>
          <cell r="G6825">
            <v>0</v>
          </cell>
        </row>
        <row r="6826">
          <cell r="A6826" t="str">
            <v>659E00570</v>
          </cell>
          <cell r="C6826" t="str">
            <v>SY</v>
          </cell>
          <cell r="D6826" t="str">
            <v>SEEDING AND MULCHING, CLASS 5A</v>
          </cell>
          <cell r="G6826">
            <v>0</v>
          </cell>
        </row>
        <row r="6827">
          <cell r="A6827" t="str">
            <v>659E00571</v>
          </cell>
          <cell r="C6827" t="str">
            <v>SY</v>
          </cell>
          <cell r="D6827" t="str">
            <v>SEEDING AND MULCHING, CLASS 5A, AS PER PLAN</v>
          </cell>
          <cell r="G6827">
            <v>0</v>
          </cell>
        </row>
        <row r="6828">
          <cell r="A6828" t="str">
            <v>659E00580</v>
          </cell>
          <cell r="C6828" t="str">
            <v>SY</v>
          </cell>
          <cell r="D6828" t="str">
            <v>SEEDING AND MULCHING, CLASS 5B</v>
          </cell>
          <cell r="G6828">
            <v>0</v>
          </cell>
        </row>
        <row r="6829">
          <cell r="A6829" t="str">
            <v>659E00581</v>
          </cell>
          <cell r="C6829" t="str">
            <v>SY</v>
          </cell>
          <cell r="D6829" t="str">
            <v>SEEDING AND MULCHING, CLASS 5B, AS PER PLAN</v>
          </cell>
          <cell r="G6829">
            <v>0</v>
          </cell>
        </row>
        <row r="6830">
          <cell r="A6830" t="str">
            <v>659E00590</v>
          </cell>
          <cell r="C6830" t="str">
            <v>SY</v>
          </cell>
          <cell r="D6830" t="str">
            <v>SEEDING AND MULCHING, CLASS 6</v>
          </cell>
          <cell r="G6830">
            <v>0</v>
          </cell>
        </row>
        <row r="6831">
          <cell r="A6831" t="str">
            <v>659E00600</v>
          </cell>
          <cell r="C6831" t="str">
            <v>SY</v>
          </cell>
          <cell r="D6831" t="str">
            <v>SEEDING AND MULCHING, CLASS 7</v>
          </cell>
          <cell r="G6831">
            <v>0</v>
          </cell>
        </row>
        <row r="6832">
          <cell r="A6832" t="str">
            <v>659E10000</v>
          </cell>
          <cell r="C6832" t="str">
            <v>SY</v>
          </cell>
          <cell r="D6832" t="str">
            <v>SEEDING AND MULCHING</v>
          </cell>
          <cell r="G6832">
            <v>0</v>
          </cell>
        </row>
        <row r="6833">
          <cell r="A6833" t="str">
            <v>659E10001</v>
          </cell>
          <cell r="C6833" t="str">
            <v>SY</v>
          </cell>
          <cell r="D6833" t="str">
            <v>SEEDING AND MULCHING, AS PER PLAN</v>
          </cell>
          <cell r="G6833">
            <v>0</v>
          </cell>
        </row>
        <row r="6834">
          <cell r="A6834" t="str">
            <v>659E10100</v>
          </cell>
          <cell r="C6834" t="str">
            <v>SY</v>
          </cell>
          <cell r="D6834" t="str">
            <v>SEEDING AND MULCHING FOR WILDLIFE</v>
          </cell>
          <cell r="G6834">
            <v>0</v>
          </cell>
        </row>
        <row r="6835">
          <cell r="A6835" t="str">
            <v>659E10101</v>
          </cell>
          <cell r="C6835" t="str">
            <v>SY</v>
          </cell>
          <cell r="D6835" t="str">
            <v>SEEDING AND MULCHING FOR WILDLIFE, AS PER PLAN</v>
          </cell>
          <cell r="G6835">
            <v>0</v>
          </cell>
        </row>
        <row r="6836">
          <cell r="A6836" t="str">
            <v>659E14000</v>
          </cell>
          <cell r="C6836" t="str">
            <v>SY</v>
          </cell>
          <cell r="D6836" t="str">
            <v>REPAIR SEEDING AND MULCHING</v>
          </cell>
          <cell r="G6836">
            <v>0</v>
          </cell>
        </row>
        <row r="6837">
          <cell r="A6837" t="str">
            <v>659E14001</v>
          </cell>
          <cell r="C6837" t="str">
            <v>SY</v>
          </cell>
          <cell r="D6837" t="str">
            <v>REPAIR SEEDING AND MULCHING, AS PER PLAN</v>
          </cell>
          <cell r="G6837">
            <v>0</v>
          </cell>
        </row>
        <row r="6838">
          <cell r="A6838" t="str">
            <v>659E15000</v>
          </cell>
          <cell r="C6838" t="str">
            <v>SY</v>
          </cell>
          <cell r="D6838" t="str">
            <v>INTER-SEEDING</v>
          </cell>
          <cell r="G6838">
            <v>0</v>
          </cell>
        </row>
        <row r="6839">
          <cell r="A6839" t="str">
            <v>659E15001</v>
          </cell>
          <cell r="C6839" t="str">
            <v>SY</v>
          </cell>
          <cell r="D6839" t="str">
            <v>INTER-SEEDING, AS PER PLAN</v>
          </cell>
          <cell r="G6839">
            <v>0</v>
          </cell>
        </row>
        <row r="6840">
          <cell r="A6840" t="str">
            <v>659E20000</v>
          </cell>
          <cell r="C6840" t="str">
            <v>TON</v>
          </cell>
          <cell r="D6840" t="str">
            <v>COMMERCIAL FERTILIZER</v>
          </cell>
          <cell r="G6840">
            <v>0</v>
          </cell>
        </row>
        <row r="6841">
          <cell r="A6841" t="str">
            <v>659E20001</v>
          </cell>
          <cell r="C6841" t="str">
            <v>TON</v>
          </cell>
          <cell r="D6841" t="str">
            <v>COMMERCIAL FERTILIZER, AS PER PLAN</v>
          </cell>
          <cell r="G6841">
            <v>0</v>
          </cell>
        </row>
        <row r="6842">
          <cell r="A6842" t="str">
            <v>659E31000</v>
          </cell>
          <cell r="C6842" t="str">
            <v>ACRE</v>
          </cell>
          <cell r="D6842" t="str">
            <v>LIME</v>
          </cell>
          <cell r="G6842">
            <v>0</v>
          </cell>
        </row>
        <row r="6843">
          <cell r="A6843" t="str">
            <v>659E31001</v>
          </cell>
          <cell r="C6843" t="str">
            <v>ACRE</v>
          </cell>
          <cell r="D6843" t="str">
            <v>LIME, AS PER PLAN</v>
          </cell>
          <cell r="G6843">
            <v>0</v>
          </cell>
        </row>
        <row r="6844">
          <cell r="A6844" t="str">
            <v>659E35000</v>
          </cell>
          <cell r="C6844" t="str">
            <v>MGAL</v>
          </cell>
          <cell r="D6844" t="str">
            <v>WATER</v>
          </cell>
          <cell r="G6844">
            <v>0</v>
          </cell>
        </row>
        <row r="6845">
          <cell r="A6845" t="str">
            <v>659E35001</v>
          </cell>
          <cell r="C6845" t="str">
            <v>MGAL</v>
          </cell>
          <cell r="D6845" t="str">
            <v>WATER, AS PER PLAN</v>
          </cell>
          <cell r="G6845">
            <v>0</v>
          </cell>
        </row>
        <row r="6846">
          <cell r="A6846" t="str">
            <v>659E40000</v>
          </cell>
          <cell r="C6846" t="str">
            <v>MSF</v>
          </cell>
          <cell r="D6846" t="str">
            <v>MOWING</v>
          </cell>
          <cell r="G6846">
            <v>0</v>
          </cell>
        </row>
        <row r="6847">
          <cell r="A6847" t="str">
            <v>659E40001</v>
          </cell>
          <cell r="C6847" t="str">
            <v>MSF</v>
          </cell>
          <cell r="D6847" t="str">
            <v>MOWING, AS PER PLAN</v>
          </cell>
          <cell r="G6847">
            <v>0</v>
          </cell>
        </row>
        <row r="6848">
          <cell r="A6848" t="str">
            <v>659E98000</v>
          </cell>
          <cell r="C6848" t="str">
            <v>SY</v>
          </cell>
          <cell r="D6848" t="str">
            <v>SEEDING, MISC.:</v>
          </cell>
          <cell r="F6848" t="str">
            <v>ADD SUPPLEMENTAL DESCRIPTION</v>
          </cell>
          <cell r="G6848">
            <v>1</v>
          </cell>
        </row>
        <row r="6849">
          <cell r="A6849" t="str">
            <v>659E98700</v>
          </cell>
          <cell r="C6849" t="str">
            <v>LS</v>
          </cell>
          <cell r="D6849" t="str">
            <v>SEEDING, MISC.:</v>
          </cell>
          <cell r="F6849" t="str">
            <v>ADD SUPPLEMENTAL DESCRIPTION</v>
          </cell>
          <cell r="G6849">
            <v>1</v>
          </cell>
        </row>
        <row r="6850">
          <cell r="A6850" t="str">
            <v>659E99000</v>
          </cell>
          <cell r="B6850" t="str">
            <v>Y</v>
          </cell>
          <cell r="C6850" t="str">
            <v>LS</v>
          </cell>
          <cell r="D6850" t="str">
            <v>SPECIAL - PERMANENT EROSION CONTROL</v>
          </cell>
          <cell r="F6850" t="str">
            <v>DESIGN BUILD PROJECTS ONLY</v>
          </cell>
          <cell r="G6850">
            <v>0</v>
          </cell>
        </row>
        <row r="6851">
          <cell r="A6851" t="str">
            <v>660E20000</v>
          </cell>
          <cell r="C6851" t="str">
            <v>SY</v>
          </cell>
          <cell r="D6851" t="str">
            <v>SODDING REINFORCED</v>
          </cell>
          <cell r="G6851">
            <v>0</v>
          </cell>
        </row>
        <row r="6852">
          <cell r="A6852" t="str">
            <v>660E20001</v>
          </cell>
          <cell r="C6852" t="str">
            <v>SY</v>
          </cell>
          <cell r="D6852" t="str">
            <v>SODDING REINFORCED, AS PER PLAN</v>
          </cell>
          <cell r="F6852"/>
          <cell r="G6852">
            <v>0</v>
          </cell>
        </row>
        <row r="6853">
          <cell r="A6853" t="str">
            <v>660E25000</v>
          </cell>
          <cell r="C6853" t="str">
            <v>SY</v>
          </cell>
          <cell r="D6853" t="str">
            <v>SODDING STAKED</v>
          </cell>
          <cell r="F6853"/>
          <cell r="G6853">
            <v>0</v>
          </cell>
        </row>
        <row r="6854">
          <cell r="A6854" t="str">
            <v>660E25001</v>
          </cell>
          <cell r="B6854"/>
          <cell r="C6854" t="str">
            <v>SY</v>
          </cell>
          <cell r="D6854" t="str">
            <v>SODDING STAKED, AS PER PLAN</v>
          </cell>
          <cell r="F6854"/>
          <cell r="G6854">
            <v>0</v>
          </cell>
        </row>
        <row r="6855">
          <cell r="A6855" t="str">
            <v>660E30000</v>
          </cell>
          <cell r="C6855" t="str">
            <v>SY</v>
          </cell>
          <cell r="D6855" t="str">
            <v>SODDING UNSTAKED</v>
          </cell>
          <cell r="G6855">
            <v>0</v>
          </cell>
        </row>
        <row r="6856">
          <cell r="A6856" t="str">
            <v>660E30001</v>
          </cell>
          <cell r="C6856" t="str">
            <v>SY</v>
          </cell>
          <cell r="D6856" t="str">
            <v>SODDING UNSTAKED, AS PER PLAN</v>
          </cell>
          <cell r="G6856">
            <v>0</v>
          </cell>
        </row>
        <row r="6857">
          <cell r="A6857" t="str">
            <v>661E00100</v>
          </cell>
          <cell r="C6857" t="str">
            <v>EACH</v>
          </cell>
          <cell r="D6857" t="str">
            <v>TREE SEEDLING</v>
          </cell>
          <cell r="F6857" t="str">
            <v>SPECIFY TYPE</v>
          </cell>
          <cell r="G6857">
            <v>1</v>
          </cell>
        </row>
        <row r="6858">
          <cell r="A6858" t="str">
            <v>661E00101</v>
          </cell>
          <cell r="C6858" t="str">
            <v>EACH</v>
          </cell>
          <cell r="D6858" t="str">
            <v>TREE SEEDLING, AS PER PLAN</v>
          </cell>
          <cell r="F6858" t="str">
            <v>SPECIFY TYPE</v>
          </cell>
          <cell r="G6858">
            <v>1</v>
          </cell>
        </row>
        <row r="6859">
          <cell r="A6859" t="str">
            <v>661E00500</v>
          </cell>
          <cell r="C6859" t="str">
            <v>CY</v>
          </cell>
          <cell r="D6859" t="str">
            <v>MULCH</v>
          </cell>
          <cell r="G6859">
            <v>0</v>
          </cell>
        </row>
        <row r="6860">
          <cell r="A6860" t="str">
            <v>661E00501</v>
          </cell>
          <cell r="C6860" t="str">
            <v>CY</v>
          </cell>
          <cell r="D6860" t="str">
            <v>MULCH, AS PER PLAN</v>
          </cell>
          <cell r="G6860">
            <v>0</v>
          </cell>
        </row>
        <row r="6861">
          <cell r="A6861" t="str">
            <v>661E10000</v>
          </cell>
          <cell r="C6861" t="str">
            <v>EACH</v>
          </cell>
          <cell r="D6861" t="str">
            <v>GROUNDCOVER AND VINES, 1 YEAR, CUTTING</v>
          </cell>
          <cell r="F6861" t="str">
            <v>SPECIFY TYPE</v>
          </cell>
          <cell r="G6861">
            <v>1</v>
          </cell>
        </row>
        <row r="6862">
          <cell r="A6862" t="str">
            <v>661E10500</v>
          </cell>
          <cell r="C6862" t="str">
            <v>EACH</v>
          </cell>
          <cell r="D6862" t="str">
            <v>GROUNDCOVER AND VINES, 1 YEAR, BUNDLE</v>
          </cell>
          <cell r="F6862" t="str">
            <v>SPECIFY TYPE</v>
          </cell>
          <cell r="G6862">
            <v>1</v>
          </cell>
        </row>
        <row r="6863">
          <cell r="A6863" t="str">
            <v>661E11000</v>
          </cell>
          <cell r="C6863" t="str">
            <v>EACH</v>
          </cell>
          <cell r="D6863" t="str">
            <v>GROUNDCOVER AND VINES, 1 YEAR, CLUMP</v>
          </cell>
          <cell r="F6863" t="str">
            <v>SPECIFY TYPE</v>
          </cell>
          <cell r="G6863">
            <v>1</v>
          </cell>
        </row>
        <row r="6864">
          <cell r="A6864" t="str">
            <v>661E11001</v>
          </cell>
          <cell r="C6864" t="str">
            <v>EACH</v>
          </cell>
          <cell r="D6864" t="str">
            <v>GROUNDCOVER AND VINES, 1 YEAR, CLUMP, AS PER PLAN</v>
          </cell>
          <cell r="F6864" t="str">
            <v>SPECIFY TYPE</v>
          </cell>
          <cell r="G6864">
            <v>1</v>
          </cell>
        </row>
        <row r="6865">
          <cell r="A6865" t="str">
            <v>661E11500</v>
          </cell>
          <cell r="C6865" t="str">
            <v>EACH</v>
          </cell>
          <cell r="D6865" t="str">
            <v>GROUNDCOVER AND VINES, 1 YEAR, CROWN</v>
          </cell>
          <cell r="F6865" t="str">
            <v>SPECIFY TYPE</v>
          </cell>
          <cell r="G6865">
            <v>1</v>
          </cell>
        </row>
        <row r="6866">
          <cell r="A6866" t="str">
            <v>661E12000</v>
          </cell>
          <cell r="C6866" t="str">
            <v>EACH</v>
          </cell>
          <cell r="D6866" t="str">
            <v>GROUNDCOVER AND VINES, 1 YEAR, POTTED</v>
          </cell>
          <cell r="F6866" t="str">
            <v>SPECIFY TYPE</v>
          </cell>
          <cell r="G6866">
            <v>1</v>
          </cell>
        </row>
        <row r="6867">
          <cell r="A6867" t="str">
            <v>661E12100</v>
          </cell>
          <cell r="C6867" t="str">
            <v>EACH</v>
          </cell>
          <cell r="D6867" t="str">
            <v>GROUND COVER AND VINES, 1 YEAR, FLAT</v>
          </cell>
          <cell r="F6867" t="str">
            <v>SPECIFY TYPE</v>
          </cell>
          <cell r="G6867">
            <v>1</v>
          </cell>
        </row>
        <row r="6868">
          <cell r="A6868" t="str">
            <v>661E12500</v>
          </cell>
          <cell r="C6868" t="str">
            <v>EACH</v>
          </cell>
          <cell r="D6868" t="str">
            <v>GROUNDCOVER AND VINES, 2 YEAR, CLUMP</v>
          </cell>
          <cell r="F6868" t="str">
            <v>SPECIFY TYPE</v>
          </cell>
          <cell r="G6868">
            <v>1</v>
          </cell>
        </row>
        <row r="6869">
          <cell r="A6869" t="str">
            <v>661E13000</v>
          </cell>
          <cell r="C6869" t="str">
            <v>EACH</v>
          </cell>
          <cell r="D6869" t="str">
            <v>GROUNDCOVER AND VINES, 2 YEAR, POTTED</v>
          </cell>
          <cell r="F6869" t="str">
            <v>SPECIFY TYPE</v>
          </cell>
          <cell r="G6869">
            <v>1</v>
          </cell>
        </row>
        <row r="6870">
          <cell r="A6870" t="str">
            <v>661E14000</v>
          </cell>
          <cell r="C6870" t="str">
            <v>EACH</v>
          </cell>
          <cell r="D6870" t="str">
            <v>PERENNIALS</v>
          </cell>
          <cell r="F6870" t="str">
            <v>SPECIFY TYPE</v>
          </cell>
          <cell r="G6870">
            <v>1</v>
          </cell>
        </row>
        <row r="6871">
          <cell r="A6871" t="str">
            <v>661E14001</v>
          </cell>
          <cell r="C6871" t="str">
            <v>EACH</v>
          </cell>
          <cell r="D6871" t="str">
            <v>PERENNIALS, AS PER PLAN</v>
          </cell>
          <cell r="F6871" t="str">
            <v>SPECIFY TYPE</v>
          </cell>
          <cell r="G6871">
            <v>1</v>
          </cell>
        </row>
        <row r="6872">
          <cell r="A6872" t="str">
            <v>661E19000</v>
          </cell>
          <cell r="C6872" t="str">
            <v>EACH</v>
          </cell>
          <cell r="D6872" t="str">
            <v>DECIDUOUS SHRUB, 12"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661E19001</v>
          </cell>
          <cell r="C6873" t="str">
            <v>EACH</v>
          </cell>
          <cell r="D6873" t="str">
            <v>DECIDUOUS SHRUB, 12"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661E20000</v>
          </cell>
          <cell r="C6874" t="str">
            <v>EACH</v>
          </cell>
          <cell r="D6874" t="str">
            <v>DECIDUOUS SHRUB, 15"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661E20001</v>
          </cell>
          <cell r="C6875" t="str">
            <v>EACH</v>
          </cell>
          <cell r="D6875" t="str">
            <v>DECIDUOUS SHRUB, 15"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661E20020</v>
          </cell>
          <cell r="C6876" t="str">
            <v>EACH</v>
          </cell>
          <cell r="D6876" t="str">
            <v>DECIDUOUS SHRUB, 18"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661E20021</v>
          </cell>
          <cell r="C6877" t="str">
            <v>EACH</v>
          </cell>
          <cell r="D6877" t="str">
            <v>DECIDUOUS SHRUB, 18"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661E20040</v>
          </cell>
          <cell r="C6878" t="str">
            <v>EACH</v>
          </cell>
          <cell r="D6878" t="str">
            <v>DECIDUOUS SHRUB, 2'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661E20041</v>
          </cell>
          <cell r="C6879" t="str">
            <v>EACH</v>
          </cell>
          <cell r="D6879" t="str">
            <v>DECIDUOUS SHRUB, 2'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661E20060</v>
          </cell>
          <cell r="C6880" t="str">
            <v>EACH</v>
          </cell>
          <cell r="D6880" t="str">
            <v>DECIDUOUS SHRUB, 3'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661E20061</v>
          </cell>
          <cell r="C6881" t="str">
            <v>EACH</v>
          </cell>
          <cell r="D6881" t="str">
            <v>DECIDUOUS SHRUB, 3' HEIGHT, AS PER PLAN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661E20070</v>
          </cell>
          <cell r="C6882" t="str">
            <v>EACH</v>
          </cell>
          <cell r="D6882" t="str">
            <v>DECIDUOUS SHRUB, 30" HEIGHT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661E20071</v>
          </cell>
          <cell r="C6883" t="str">
            <v>EACH</v>
          </cell>
          <cell r="D6883" t="str">
            <v>DECIDUOUS SHRUB, 30" HEIGHT, AS PER PLAN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661E20080</v>
          </cell>
          <cell r="C6884" t="str">
            <v>EACH</v>
          </cell>
          <cell r="D6884" t="str">
            <v>DECIDUOUS SHRUB, 4' HEIGHT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661E20081</v>
          </cell>
          <cell r="C6885" t="str">
            <v>EACH</v>
          </cell>
          <cell r="D6885" t="str">
            <v>DECIDUOUS SHRUB, 4' HEIGHT, AS PER PLAN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661E20100</v>
          </cell>
          <cell r="C6886" t="str">
            <v>EACH</v>
          </cell>
          <cell r="D6886" t="str">
            <v>DECIDUOUS SHRUB, 5' HEIGHT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661E20101</v>
          </cell>
          <cell r="C6887" t="str">
            <v>EACH</v>
          </cell>
          <cell r="D6887" t="str">
            <v>DECIDUOUS SHRUB, 5' HEIGHT, AS PER PLAN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661E20110</v>
          </cell>
          <cell r="C6888" t="str">
            <v>EACH</v>
          </cell>
          <cell r="D6888" t="str">
            <v>DECIDUOUS SHRUB, 6' HEIGHT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661E20111</v>
          </cell>
          <cell r="C6889" t="str">
            <v>EACH</v>
          </cell>
          <cell r="D6889" t="str">
            <v>DECIDUOUS SHRUB, 6' HEIGHT, AS PER PLAN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661E30000</v>
          </cell>
          <cell r="C6890" t="str">
            <v>EACH</v>
          </cell>
          <cell r="D6890" t="str">
            <v>EVERGREEN SHRUB, 12" HEIGHT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661E30001</v>
          </cell>
          <cell r="C6891" t="str">
            <v>EACH</v>
          </cell>
          <cell r="D6891" t="str">
            <v>EVERGREEN SHRUB, 12" HEIGHT, AS PER PLAN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661E30020</v>
          </cell>
          <cell r="C6892" t="str">
            <v>EACH</v>
          </cell>
          <cell r="D6892" t="str">
            <v>EVERGREEN SHRUB, 15" HEIGHT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661E30040</v>
          </cell>
          <cell r="C6893" t="str">
            <v>EACH</v>
          </cell>
          <cell r="D6893" t="str">
            <v>EVERGREEN SHRUB, 18"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661E30041</v>
          </cell>
          <cell r="C6894" t="str">
            <v>EACH</v>
          </cell>
          <cell r="D6894" t="str">
            <v>EVERGREEN SHRUB, 18"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661E30060</v>
          </cell>
          <cell r="C6895" t="str">
            <v>EACH</v>
          </cell>
          <cell r="D6895" t="str">
            <v>EVERGREEN SHRUB, 2' HEIGHT</v>
          </cell>
          <cell r="F6895" t="str">
            <v>SPECIFY TYPE AND CONDITION</v>
          </cell>
          <cell r="G6895">
            <v>1</v>
          </cell>
        </row>
        <row r="6896">
          <cell r="A6896" t="str">
            <v>661E30061</v>
          </cell>
          <cell r="C6896" t="str">
            <v>EACH</v>
          </cell>
          <cell r="D6896" t="str">
            <v>EVERGREEN SHRUB, 2' HEIGHT, AS PER PLAN</v>
          </cell>
          <cell r="F6896" t="str">
            <v>SPECIFY TYPE AND CONDITION</v>
          </cell>
          <cell r="G6896">
            <v>1</v>
          </cell>
        </row>
        <row r="6897">
          <cell r="A6897" t="str">
            <v>661E30070</v>
          </cell>
          <cell r="C6897" t="str">
            <v>EACH</v>
          </cell>
          <cell r="D6897" t="str">
            <v>EVERGREEN SHRUB, 2.5'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661E30071</v>
          </cell>
          <cell r="C6898" t="str">
            <v>EACH</v>
          </cell>
          <cell r="D6898" t="str">
            <v>EVERGREEN SHRUB, 2.5'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661E30080</v>
          </cell>
          <cell r="C6899" t="str">
            <v>EACH</v>
          </cell>
          <cell r="D6899" t="str">
            <v>EVERGREEN SHRUB, 3'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661E30081</v>
          </cell>
          <cell r="C6900" t="str">
            <v>EACH</v>
          </cell>
          <cell r="D6900" t="str">
            <v>EVERGREEN SHRUB, 3'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661E30100</v>
          </cell>
          <cell r="C6901" t="str">
            <v>EACH</v>
          </cell>
          <cell r="D6901" t="str">
            <v>EVERGREEN SHRUB, 4'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661E30101</v>
          </cell>
          <cell r="C6902" t="str">
            <v>EACH</v>
          </cell>
          <cell r="D6902" t="str">
            <v>EVERGREEN SHRUB, 4'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661E30110</v>
          </cell>
          <cell r="C6903" t="str">
            <v>EACH</v>
          </cell>
          <cell r="D6903" t="str">
            <v>EVERGREEN SHRUB, 5'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661E30111</v>
          </cell>
          <cell r="C6904" t="str">
            <v>EACH</v>
          </cell>
          <cell r="D6904" t="str">
            <v>EVERGREEN SHRUB, 5'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661E30120</v>
          </cell>
          <cell r="C6905" t="str">
            <v>EACH</v>
          </cell>
          <cell r="D6905" t="str">
            <v>EVERGREEN SHRUB, 6'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661E30121</v>
          </cell>
          <cell r="C6906" t="str">
            <v>EACH</v>
          </cell>
          <cell r="D6906" t="str">
            <v>EVERGREEN SHRUB, 6'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661E31000</v>
          </cell>
          <cell r="C6907" t="str">
            <v>GAL</v>
          </cell>
          <cell r="D6907" t="str">
            <v>LANDSCAPE WATERING</v>
          </cell>
          <cell r="F6907"/>
          <cell r="G6907">
            <v>0</v>
          </cell>
        </row>
        <row r="6908">
          <cell r="A6908" t="str">
            <v>661E31001</v>
          </cell>
          <cell r="C6908" t="str">
            <v>GAL</v>
          </cell>
          <cell r="D6908" t="str">
            <v>LANDSCAPE WATERING, AS PER PLAN</v>
          </cell>
          <cell r="F6908"/>
          <cell r="G6908">
            <v>0</v>
          </cell>
        </row>
        <row r="6909">
          <cell r="A6909" t="str">
            <v>661E40000</v>
          </cell>
          <cell r="C6909" t="str">
            <v>EACH</v>
          </cell>
          <cell r="D6909" t="str">
            <v>DECIDUOUS TREE, 5'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661E40001</v>
          </cell>
          <cell r="C6910" t="str">
            <v>EACH</v>
          </cell>
          <cell r="D6910" t="str">
            <v>DECIDUOUS TREE, 5'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661E40020</v>
          </cell>
          <cell r="C6911" t="str">
            <v>EACH</v>
          </cell>
          <cell r="D6911" t="str">
            <v>DECIDUOUS TREE, 6'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661E40021</v>
          </cell>
          <cell r="C6912" t="str">
            <v>EACH</v>
          </cell>
          <cell r="D6912" t="str">
            <v>DECIDUOUS TREE, 6'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661E40040</v>
          </cell>
          <cell r="C6913" t="str">
            <v>EACH</v>
          </cell>
          <cell r="D6913" t="str">
            <v>DECIDUOUS TREE, 1"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661E40041</v>
          </cell>
          <cell r="C6914" t="str">
            <v>EACH</v>
          </cell>
          <cell r="D6914" t="str">
            <v>DECIDUOUS TREE, 1"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661E40060</v>
          </cell>
          <cell r="C6915" t="str">
            <v>EACH</v>
          </cell>
          <cell r="D6915" t="str">
            <v>DECIDUOUS TREE, 1-1/2" CALIPER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661E40061</v>
          </cell>
          <cell r="C6916" t="str">
            <v>EACH</v>
          </cell>
          <cell r="D6916" t="str">
            <v>DECIDUOUS TREE, 1-1/2" CALIPER,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661E40080</v>
          </cell>
          <cell r="C6917" t="str">
            <v>EACH</v>
          </cell>
          <cell r="D6917" t="str">
            <v>DECIDUOUS TREE, 2" CALIPER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661E40081</v>
          </cell>
          <cell r="C6918" t="str">
            <v>EACH</v>
          </cell>
          <cell r="D6918" t="str">
            <v>DECIDUOUS TREE, 2" CALIPER,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661E40100</v>
          </cell>
          <cell r="C6919" t="str">
            <v>EACH</v>
          </cell>
          <cell r="D6919" t="str">
            <v>DECIDUOUS TREE, 2-1/2" CALIPER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661E40101</v>
          </cell>
          <cell r="C6920" t="str">
            <v>EACH</v>
          </cell>
          <cell r="D6920" t="str">
            <v>DECIDUOUS TREE, 2-1/2" CALIPER,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661E40120</v>
          </cell>
          <cell r="C6921" t="str">
            <v>EACH</v>
          </cell>
          <cell r="D6921" t="str">
            <v>DECIDUOUS TREE, 3" CALIPER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661E40121</v>
          </cell>
          <cell r="C6922" t="str">
            <v>EACH</v>
          </cell>
          <cell r="D6922" t="str">
            <v>DECIDUOUS TREE, 3" CALIPER,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661E40140</v>
          </cell>
          <cell r="C6923" t="str">
            <v>EACH</v>
          </cell>
          <cell r="D6923" t="str">
            <v>DECIDUOUS TREE, 4" CALIPER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661E40141</v>
          </cell>
          <cell r="C6924" t="str">
            <v>EACH</v>
          </cell>
          <cell r="D6924" t="str">
            <v>DECIDUOUS TREE, 4" CALIPER,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661E40160</v>
          </cell>
          <cell r="C6925" t="str">
            <v>EACH</v>
          </cell>
          <cell r="D6925" t="str">
            <v>DECIDUOUS TREE, 5" CALIPER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661E40161</v>
          </cell>
          <cell r="C6926" t="str">
            <v>EACH</v>
          </cell>
          <cell r="D6926" t="str">
            <v>DECIDUOUS TREE, 5" CALIPER,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661E50000</v>
          </cell>
          <cell r="C6927" t="str">
            <v>EACH</v>
          </cell>
          <cell r="D6927" t="str">
            <v>EVERGREEN TREE, 3 YEAR, BARE ROOT SEEDLING</v>
          </cell>
          <cell r="F6927" t="str">
            <v>SPECIFY TYPE</v>
          </cell>
          <cell r="G6927">
            <v>1</v>
          </cell>
        </row>
        <row r="6928">
          <cell r="A6928" t="str">
            <v>661E50020</v>
          </cell>
          <cell r="C6928" t="str">
            <v>EACH</v>
          </cell>
          <cell r="D6928" t="str">
            <v>EVERGREEN TREE, 1'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661E50040</v>
          </cell>
          <cell r="C6929" t="str">
            <v>EACH</v>
          </cell>
          <cell r="D6929" t="str">
            <v>EVERGREEN TREE, 2'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661E50060</v>
          </cell>
          <cell r="C6930" t="str">
            <v>EACH</v>
          </cell>
          <cell r="D6930" t="str">
            <v>EVERGREEN TREE,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661E50080</v>
          </cell>
          <cell r="C6931" t="str">
            <v>EACH</v>
          </cell>
          <cell r="D6931" t="str">
            <v>EVERGREEN TREE,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661E50100</v>
          </cell>
          <cell r="C6932" t="str">
            <v>EACH</v>
          </cell>
          <cell r="D6932" t="str">
            <v>EVERGREEN TREE,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661E50101</v>
          </cell>
          <cell r="C6933" t="str">
            <v>EACH</v>
          </cell>
          <cell r="D6933" t="str">
            <v>EVERGREEN TREE,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661E50120</v>
          </cell>
          <cell r="C6934" t="str">
            <v>EACH</v>
          </cell>
          <cell r="D6934" t="str">
            <v>EVERGREEN TREE,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661E50121</v>
          </cell>
          <cell r="C6935" t="str">
            <v>EACH</v>
          </cell>
          <cell r="D6935" t="str">
            <v>EVERGREEN TREE,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661E50140</v>
          </cell>
          <cell r="C6936" t="str">
            <v>EACH</v>
          </cell>
          <cell r="D6936" t="str">
            <v>EVERGREEN TREE, 7'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661E50141</v>
          </cell>
          <cell r="C6937" t="str">
            <v>EACH</v>
          </cell>
          <cell r="D6937" t="str">
            <v>EVERGREEN TREE, 7'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661E50160</v>
          </cell>
          <cell r="C6938" t="str">
            <v>EACH</v>
          </cell>
          <cell r="D6938" t="str">
            <v>EVERGREEN TREE, 8'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661E50161</v>
          </cell>
          <cell r="C6939" t="str">
            <v>EACH</v>
          </cell>
          <cell r="D6939" t="str">
            <v>EVERGREEN TREE, 8'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661E50170</v>
          </cell>
          <cell r="C6940" t="str">
            <v>EACH</v>
          </cell>
          <cell r="D6940" t="str">
            <v>EVERGREEN TREE, 10'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661E50171</v>
          </cell>
          <cell r="C6941" t="str">
            <v>EACH</v>
          </cell>
          <cell r="D6941" t="str">
            <v>EVERGREEN TREE, 10'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661E99000</v>
          </cell>
          <cell r="B6942" t="str">
            <v>Y</v>
          </cell>
          <cell r="C6942" t="str">
            <v>LS</v>
          </cell>
          <cell r="D6942" t="str">
            <v>SPECIAL - LANDSCAPING</v>
          </cell>
          <cell r="F6942" t="str">
            <v>DESIGN BUILD PROJECTS ONLY</v>
          </cell>
          <cell r="G6942">
            <v>0</v>
          </cell>
        </row>
        <row r="6943">
          <cell r="A6943" t="str">
            <v>661E99900</v>
          </cell>
          <cell r="C6943" t="str">
            <v>EACH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661E99910</v>
          </cell>
          <cell r="C6944" t="str">
            <v>ACRE</v>
          </cell>
          <cell r="D6944" t="str">
            <v>PLANTING, MISC.:</v>
          </cell>
          <cell r="F6944" t="str">
            <v>ADD SUPPLEMENTAL DESCRIPTION</v>
          </cell>
          <cell r="G6944">
            <v>1</v>
          </cell>
        </row>
        <row r="6945">
          <cell r="A6945" t="str">
            <v>661E99920</v>
          </cell>
          <cell r="C6945" t="str">
            <v>SF</v>
          </cell>
          <cell r="D6945" t="str">
            <v>PLANTING, MISC.:</v>
          </cell>
          <cell r="F6945" t="str">
            <v>ADD SUPPLEMENTAL DESCRIPTION</v>
          </cell>
          <cell r="G6945">
            <v>1</v>
          </cell>
        </row>
        <row r="6946">
          <cell r="A6946" t="str">
            <v>661E99930</v>
          </cell>
          <cell r="B6946"/>
          <cell r="C6946" t="str">
            <v>SY</v>
          </cell>
          <cell r="D6946" t="str">
            <v>PLANTING, MISC.:</v>
          </cell>
          <cell r="F6946" t="str">
            <v>ADD SUPPLEMENTAL DESCRIPTION</v>
          </cell>
          <cell r="G6946">
            <v>1</v>
          </cell>
        </row>
        <row r="6947">
          <cell r="A6947" t="str">
            <v>661E99940</v>
          </cell>
          <cell r="C6947" t="str">
            <v>LS</v>
          </cell>
          <cell r="D6947" t="str">
            <v>PLANTING, MISC.:</v>
          </cell>
          <cell r="F6947" t="str">
            <v>ADD SUPPLEMENTAL DESCRIPTION</v>
          </cell>
          <cell r="G6947">
            <v>1</v>
          </cell>
        </row>
        <row r="6948">
          <cell r="A6948" t="str">
            <v>661E99950</v>
          </cell>
          <cell r="C6948" t="str">
            <v>FT</v>
          </cell>
          <cell r="D6948" t="str">
            <v>PLANTING, MISC.:</v>
          </cell>
          <cell r="F6948" t="str">
            <v>ADD SUPPLEMENTAL DESCRIPTION</v>
          </cell>
          <cell r="G6948">
            <v>1</v>
          </cell>
        </row>
        <row r="6949">
          <cell r="A6949" t="str">
            <v>662E30000</v>
          </cell>
          <cell r="C6949" t="str">
            <v>MGAL</v>
          </cell>
          <cell r="D6949" t="str">
            <v>LANDSCAPE WATERING</v>
          </cell>
          <cell r="F6949"/>
          <cell r="G6949">
            <v>0</v>
          </cell>
        </row>
        <row r="6950">
          <cell r="A6950" t="str">
            <v>662E30001</v>
          </cell>
          <cell r="C6950" t="str">
            <v>MGAL</v>
          </cell>
          <cell r="D6950" t="str">
            <v>LANDSCAPE WATERING, AS PER PLAN</v>
          </cell>
          <cell r="F6950"/>
          <cell r="G6950">
            <v>0</v>
          </cell>
        </row>
        <row r="6951">
          <cell r="A6951" t="str">
            <v>662E30100</v>
          </cell>
          <cell r="C6951" t="str">
            <v>LS</v>
          </cell>
          <cell r="D6951" t="str">
            <v>LANDSCAPE WATERING</v>
          </cell>
          <cell r="F6951"/>
          <cell r="G6951">
            <v>0</v>
          </cell>
        </row>
        <row r="6952">
          <cell r="A6952" t="str">
            <v>662E31000</v>
          </cell>
          <cell r="C6952" t="str">
            <v>GAL</v>
          </cell>
          <cell r="D6952" t="str">
            <v>LANDSCAPE WATERING</v>
          </cell>
          <cell r="F6952"/>
          <cell r="G6952">
            <v>0</v>
          </cell>
        </row>
        <row r="6953">
          <cell r="A6953" t="str">
            <v>662E31001</v>
          </cell>
          <cell r="C6953" t="str">
            <v>GAL</v>
          </cell>
          <cell r="D6953" t="str">
            <v>LANDSCAPE WATERING, AS PER PLAN</v>
          </cell>
          <cell r="G6953">
            <v>0</v>
          </cell>
        </row>
        <row r="6954">
          <cell r="A6954" t="str">
            <v>662E98000</v>
          </cell>
          <cell r="C6954" t="str">
            <v>EACH</v>
          </cell>
          <cell r="D6954" t="str">
            <v>LANDSCAPE WATERING, MISC.:</v>
          </cell>
          <cell r="F6954" t="str">
            <v>ADD SUPPLEMENTAL DESCRIPTION</v>
          </cell>
          <cell r="G6954">
            <v>1</v>
          </cell>
        </row>
        <row r="6955">
          <cell r="A6955" t="str">
            <v>666E09000</v>
          </cell>
          <cell r="C6955" t="str">
            <v>EACH</v>
          </cell>
          <cell r="D6955" t="str">
            <v>PRUNING EXISTING TREE, 3 TO 8-INCH DIAMETER</v>
          </cell>
          <cell r="G6955">
            <v>0</v>
          </cell>
        </row>
        <row r="6956">
          <cell r="A6956" t="str">
            <v>666E09001</v>
          </cell>
          <cell r="C6956" t="str">
            <v>EACH</v>
          </cell>
          <cell r="D6956" t="str">
            <v>PRUNING EXISTING TREE, 3 TO 8-INCH DIAMETER, AS PER PLAN</v>
          </cell>
          <cell r="G6956">
            <v>0</v>
          </cell>
        </row>
        <row r="6957">
          <cell r="A6957" t="str">
            <v>666E10000</v>
          </cell>
          <cell r="C6957" t="str">
            <v>EACH</v>
          </cell>
          <cell r="D6957" t="str">
            <v>PRUNING EXISTING TREE, 8 TO 16-INCH DIAMETER</v>
          </cell>
          <cell r="G6957">
            <v>0</v>
          </cell>
        </row>
        <row r="6958">
          <cell r="A6958" t="str">
            <v>666E10001</v>
          </cell>
          <cell r="C6958" t="str">
            <v>EACH</v>
          </cell>
          <cell r="D6958" t="str">
            <v>PRUNING EXISTING TREE, 8 TO 16-INCH DIAMETER, AS PER PLAN</v>
          </cell>
          <cell r="F6958"/>
          <cell r="G6958">
            <v>0</v>
          </cell>
        </row>
        <row r="6959">
          <cell r="A6959" t="str">
            <v>666E10010</v>
          </cell>
          <cell r="C6959" t="str">
            <v>EACH</v>
          </cell>
          <cell r="D6959" t="str">
            <v>PRUNING EXISTING TREE, 16 TO 24-INCH DIAMETER</v>
          </cell>
          <cell r="G6959">
            <v>0</v>
          </cell>
        </row>
        <row r="6960">
          <cell r="A6960" t="str">
            <v>666E10011</v>
          </cell>
          <cell r="C6960" t="str">
            <v>EACH</v>
          </cell>
          <cell r="D6960" t="str">
            <v>PRUNING EXISTING TREE, 16 TO 24-INCH DIAMETER, AS PER PLAN</v>
          </cell>
          <cell r="G6960">
            <v>0</v>
          </cell>
        </row>
        <row r="6961">
          <cell r="A6961" t="str">
            <v>666E10020</v>
          </cell>
          <cell r="C6961" t="str">
            <v>EACH</v>
          </cell>
          <cell r="D6961" t="str">
            <v>PRUNING EXISTING TREE, 24 TO 36-INCH DIAMETER</v>
          </cell>
          <cell r="G6961">
            <v>0</v>
          </cell>
        </row>
        <row r="6962">
          <cell r="A6962" t="str">
            <v>666E10021</v>
          </cell>
          <cell r="C6962" t="str">
            <v>EACH</v>
          </cell>
          <cell r="D6962" t="str">
            <v>PRUNING EXISTING TREE, 24 TO 36-INCH DIAMETER, AS PER PLAN</v>
          </cell>
          <cell r="G6962">
            <v>0</v>
          </cell>
        </row>
        <row r="6963">
          <cell r="A6963" t="str">
            <v>666E10030</v>
          </cell>
          <cell r="C6963" t="str">
            <v>EACH</v>
          </cell>
          <cell r="D6963" t="str">
            <v>PRUNING EXISTING TREE, 36 INCH DIAMETER AND OVER</v>
          </cell>
          <cell r="G6963">
            <v>0</v>
          </cell>
        </row>
        <row r="6964">
          <cell r="A6964" t="str">
            <v>666E10031</v>
          </cell>
          <cell r="C6964" t="str">
            <v>EACH</v>
          </cell>
          <cell r="D6964" t="str">
            <v>PRUNING EXISTING TREE, 36 INCH DIAMETER AND OVER, AS PER PLAN</v>
          </cell>
          <cell r="G6964">
            <v>0</v>
          </cell>
        </row>
        <row r="6965">
          <cell r="A6965" t="str">
            <v>670E00200</v>
          </cell>
          <cell r="C6965" t="str">
            <v>SY</v>
          </cell>
          <cell r="D6965" t="str">
            <v>VEGETATED SWALE EROSION PROTECTION</v>
          </cell>
          <cell r="G6965">
            <v>0</v>
          </cell>
        </row>
        <row r="6966">
          <cell r="A6966" t="str">
            <v>670E00500</v>
          </cell>
          <cell r="C6966" t="str">
            <v>SY</v>
          </cell>
          <cell r="D6966" t="str">
            <v>SLOPE EROSION PROTECTION</v>
          </cell>
          <cell r="G6966">
            <v>0</v>
          </cell>
        </row>
        <row r="6967">
          <cell r="A6967" t="str">
            <v>670E00501</v>
          </cell>
          <cell r="C6967" t="str">
            <v>SY</v>
          </cell>
          <cell r="D6967" t="str">
            <v>SLOPE EROSION PROTECTION, AS PER PLAN</v>
          </cell>
          <cell r="G6967">
            <v>0</v>
          </cell>
        </row>
        <row r="6968">
          <cell r="A6968" t="str">
            <v>670E00510</v>
          </cell>
          <cell r="C6968" t="str">
            <v>SY</v>
          </cell>
          <cell r="D6968" t="str">
            <v>SLOPE EROSION PROTECTION MAT, TYPE A</v>
          </cell>
          <cell r="G6968">
            <v>0</v>
          </cell>
        </row>
        <row r="6969">
          <cell r="A6969" t="str">
            <v>670E00520</v>
          </cell>
          <cell r="C6969" t="str">
            <v>SY</v>
          </cell>
          <cell r="D6969" t="str">
            <v>SLOPE EROSION PROTECTION MAT, TYPE B</v>
          </cell>
          <cell r="G6969">
            <v>0</v>
          </cell>
        </row>
        <row r="6970">
          <cell r="A6970" t="str">
            <v>670E00530</v>
          </cell>
          <cell r="C6970" t="str">
            <v>SY</v>
          </cell>
          <cell r="D6970" t="str">
            <v>SLOPE EROSION PROTECTION MAT, TYPE C</v>
          </cell>
          <cell r="G6970">
            <v>0</v>
          </cell>
        </row>
        <row r="6971">
          <cell r="A6971" t="str">
            <v>670E00540</v>
          </cell>
          <cell r="C6971" t="str">
            <v>SY</v>
          </cell>
          <cell r="D6971" t="str">
            <v>SLOPE EROSION PROTECTION MAT, TYPE D</v>
          </cell>
          <cell r="G6971">
            <v>0</v>
          </cell>
        </row>
        <row r="6972">
          <cell r="A6972" t="str">
            <v>670E00550</v>
          </cell>
          <cell r="C6972" t="str">
            <v>SY</v>
          </cell>
          <cell r="D6972" t="str">
            <v>SLOPE EROSION PROTECTION MAT, TYPE E</v>
          </cell>
          <cell r="G6972">
            <v>0</v>
          </cell>
        </row>
        <row r="6973">
          <cell r="A6973" t="str">
            <v>670E00551</v>
          </cell>
          <cell r="C6973" t="str">
            <v>SY</v>
          </cell>
          <cell r="D6973" t="str">
            <v>SLOPE EROSION PROTECTION MAT, TYPE E, AS PER PLAN</v>
          </cell>
          <cell r="G6973">
            <v>0</v>
          </cell>
        </row>
        <row r="6974">
          <cell r="A6974" t="str">
            <v>670E00560</v>
          </cell>
          <cell r="C6974" t="str">
            <v>SY</v>
          </cell>
          <cell r="D6974" t="str">
            <v>SLOPE EROSION PROTECTION MAT, TYPE F</v>
          </cell>
          <cell r="G6974">
            <v>0</v>
          </cell>
        </row>
        <row r="6975">
          <cell r="A6975" t="str">
            <v>670E00570</v>
          </cell>
          <cell r="C6975" t="str">
            <v>SY</v>
          </cell>
          <cell r="D6975" t="str">
            <v>SLOPE EROSION PROTECTION MAT, TYPE G</v>
          </cell>
          <cell r="G6975">
            <v>0</v>
          </cell>
        </row>
        <row r="6976">
          <cell r="A6976" t="str">
            <v>670E00700</v>
          </cell>
          <cell r="C6976" t="str">
            <v>SY</v>
          </cell>
          <cell r="D6976" t="str">
            <v>DITCH EROSION PROTECTION</v>
          </cell>
          <cell r="G6976">
            <v>0</v>
          </cell>
        </row>
        <row r="6977">
          <cell r="A6977" t="str">
            <v>670E00701</v>
          </cell>
          <cell r="C6977" t="str">
            <v>SY</v>
          </cell>
          <cell r="D6977" t="str">
            <v>DITCH EROSION PROTECTION, AS PER PLAN</v>
          </cell>
          <cell r="G6977">
            <v>0</v>
          </cell>
        </row>
        <row r="6978">
          <cell r="A6978" t="str">
            <v>670E00710</v>
          </cell>
          <cell r="C6978" t="str">
            <v>SY</v>
          </cell>
          <cell r="D6978" t="str">
            <v>DITCH EROSION PROTECTION MAT, TYPE A</v>
          </cell>
          <cell r="G6978">
            <v>0</v>
          </cell>
        </row>
        <row r="6979">
          <cell r="A6979" t="str">
            <v>670E00720</v>
          </cell>
          <cell r="C6979" t="str">
            <v>SY</v>
          </cell>
          <cell r="D6979" t="str">
            <v>DITCH EROSION PROTECTION MAT, TYPE B</v>
          </cell>
          <cell r="G6979">
            <v>0</v>
          </cell>
        </row>
        <row r="6980">
          <cell r="A6980" t="str">
            <v>670E00730</v>
          </cell>
          <cell r="C6980" t="str">
            <v>SY</v>
          </cell>
          <cell r="D6980" t="str">
            <v>DITCH EROSION PROTECTION MAT, TYPE C</v>
          </cell>
          <cell r="G6980">
            <v>0</v>
          </cell>
        </row>
        <row r="6981">
          <cell r="A6981" t="str">
            <v>670E00750</v>
          </cell>
          <cell r="C6981" t="str">
            <v>SY</v>
          </cell>
          <cell r="D6981" t="str">
            <v>DITCH EROSION PROTECTION MAT, TYPE E</v>
          </cell>
          <cell r="G6981">
            <v>0</v>
          </cell>
        </row>
        <row r="6982">
          <cell r="A6982" t="str">
            <v>670E00760</v>
          </cell>
          <cell r="C6982" t="str">
            <v>SY</v>
          </cell>
          <cell r="D6982" t="str">
            <v>DITCH EROSION PROTECTION MAT, TYPE F</v>
          </cell>
          <cell r="G6982">
            <v>0</v>
          </cell>
        </row>
        <row r="6983">
          <cell r="A6983" t="str">
            <v>670E00770</v>
          </cell>
          <cell r="C6983" t="str">
            <v>SY</v>
          </cell>
          <cell r="D6983" t="str">
            <v>DITCH EROSION PROTECTION MAT, TYPE G</v>
          </cell>
          <cell r="G6983">
            <v>0</v>
          </cell>
        </row>
        <row r="6984">
          <cell r="A6984" t="str">
            <v>671E14000</v>
          </cell>
          <cell r="C6984" t="str">
            <v>SY</v>
          </cell>
          <cell r="D6984" t="str">
            <v>EROSION CONTROL MAT</v>
          </cell>
          <cell r="G6984">
            <v>0</v>
          </cell>
        </row>
        <row r="6985">
          <cell r="A6985" t="str">
            <v>671E15000</v>
          </cell>
          <cell r="C6985" t="str">
            <v>SY</v>
          </cell>
          <cell r="D6985" t="str">
            <v>EROSION CONTROL MAT, TYPE A</v>
          </cell>
          <cell r="G6985">
            <v>0</v>
          </cell>
        </row>
        <row r="6986">
          <cell r="A6986" t="str">
            <v>671E15010</v>
          </cell>
          <cell r="C6986" t="str">
            <v>SY</v>
          </cell>
          <cell r="D6986" t="str">
            <v>EROSION CONTROL MAT, TYPE B</v>
          </cell>
          <cell r="G6986">
            <v>0</v>
          </cell>
        </row>
        <row r="6987">
          <cell r="A6987" t="str">
            <v>671E15020</v>
          </cell>
          <cell r="C6987" t="str">
            <v>SY</v>
          </cell>
          <cell r="D6987" t="str">
            <v>EROSION CONTROL MAT, TYPE C</v>
          </cell>
          <cell r="G6987">
            <v>0</v>
          </cell>
        </row>
        <row r="6988">
          <cell r="A6988" t="str">
            <v>671E15040</v>
          </cell>
          <cell r="C6988" t="str">
            <v>SY</v>
          </cell>
          <cell r="D6988" t="str">
            <v>EROSION CONTROL MAT, TYPE E</v>
          </cell>
          <cell r="G6988">
            <v>0</v>
          </cell>
        </row>
        <row r="6989">
          <cell r="A6989" t="str">
            <v>671E15050</v>
          </cell>
          <cell r="C6989" t="str">
            <v>SY</v>
          </cell>
          <cell r="D6989" t="str">
            <v>EROSION CONTROL MAT, TYPE F</v>
          </cell>
          <cell r="G6989">
            <v>0</v>
          </cell>
        </row>
        <row r="6990">
          <cell r="A6990" t="str">
            <v>671E15060</v>
          </cell>
          <cell r="C6990" t="str">
            <v>SY</v>
          </cell>
          <cell r="D6990" t="str">
            <v>EROSION CONTROL MAT, TYPE G</v>
          </cell>
          <cell r="G6990">
            <v>0</v>
          </cell>
        </row>
        <row r="6991">
          <cell r="A6991" t="str">
            <v>671E15080</v>
          </cell>
          <cell r="C6991" t="str">
            <v>SY</v>
          </cell>
          <cell r="D6991" t="str">
            <v>EROSION CONTROL MAT, TYPE I</v>
          </cell>
          <cell r="G6991">
            <v>0</v>
          </cell>
        </row>
        <row r="6992">
          <cell r="A6992" t="str">
            <v>680E05000</v>
          </cell>
          <cell r="B6992" t="str">
            <v>Y</v>
          </cell>
          <cell r="C6992" t="str">
            <v>LS</v>
          </cell>
          <cell r="D6992" t="str">
            <v>SPECIAL - SITE RESTORATION</v>
          </cell>
          <cell r="G6992">
            <v>0</v>
          </cell>
        </row>
        <row r="6993">
          <cell r="A6993" t="str">
            <v>680E10400</v>
          </cell>
          <cell r="B6993" t="str">
            <v>Y</v>
          </cell>
          <cell r="C6993" t="str">
            <v>EACH</v>
          </cell>
          <cell r="D6993" t="str">
            <v>SPECIAL - MOTORIST SERVICES BUILDING, MSB-4</v>
          </cell>
          <cell r="F6993" t="str">
            <v>GENERAL ONLY</v>
          </cell>
          <cell r="G6993">
            <v>0</v>
          </cell>
        </row>
        <row r="6994">
          <cell r="A6994" t="str">
            <v>680E10850</v>
          </cell>
          <cell r="B6994" t="str">
            <v>Y</v>
          </cell>
          <cell r="C6994" t="str">
            <v>EACH</v>
          </cell>
          <cell r="D6994" t="str">
            <v>SPECIAL - MOTORIST SERVICES BUILDING</v>
          </cell>
          <cell r="F6994" t="str">
            <v>NO ELEC/PLBG</v>
          </cell>
          <cell r="G6994">
            <v>0</v>
          </cell>
        </row>
        <row r="6995">
          <cell r="A6995" t="str">
            <v>680E11000</v>
          </cell>
          <cell r="B6995" t="str">
            <v>Y</v>
          </cell>
          <cell r="C6995" t="str">
            <v>EACH</v>
          </cell>
          <cell r="D6995" t="str">
            <v>SPECIAL - SHELTER HOUSE</v>
          </cell>
          <cell r="F6995" t="str">
            <v>GENERAL ONLY</v>
          </cell>
          <cell r="G6995">
            <v>0</v>
          </cell>
        </row>
        <row r="6996">
          <cell r="A6996" t="str">
            <v>680E11304</v>
          </cell>
          <cell r="B6996" t="str">
            <v>Y</v>
          </cell>
          <cell r="C6996" t="str">
            <v>EACH</v>
          </cell>
          <cell r="D6996" t="str">
            <v>SPECIAL - COMPLETE WASTEWATER TREATMENT SYSTEM, 5,000 GALLON</v>
          </cell>
          <cell r="F6996" t="str">
            <v>GENERAL ONLY</v>
          </cell>
          <cell r="G6996">
            <v>0</v>
          </cell>
        </row>
        <row r="6997">
          <cell r="A6997" t="str">
            <v>680E11308</v>
          </cell>
          <cell r="B6997" t="str">
            <v>Y</v>
          </cell>
          <cell r="C6997" t="str">
            <v>EACH</v>
          </cell>
          <cell r="D6997" t="str">
            <v>SPECIAL - COMPLETE WASTEWATER TREATMENT SYSTEM, 7,000 GALLON</v>
          </cell>
          <cell r="F6997" t="str">
            <v>GENERAL ONLY</v>
          </cell>
          <cell r="G6997">
            <v>0</v>
          </cell>
        </row>
        <row r="6998">
          <cell r="A6998" t="str">
            <v>680E11404</v>
          </cell>
          <cell r="B6998" t="str">
            <v>Y</v>
          </cell>
          <cell r="C6998" t="str">
            <v>EACH</v>
          </cell>
          <cell r="D6998" t="str">
            <v>SPECIAL - COMPLETE WASTEWATER TREATMENT SYSTEM, 10,000 GALLON</v>
          </cell>
          <cell r="F6998" t="str">
            <v>GENERAL ONLY</v>
          </cell>
          <cell r="G6998">
            <v>0</v>
          </cell>
        </row>
        <row r="6999">
          <cell r="A6999" t="str">
            <v>680E11510</v>
          </cell>
          <cell r="B6999" t="str">
            <v>Y</v>
          </cell>
          <cell r="C6999" t="str">
            <v>EACH</v>
          </cell>
          <cell r="D6999" t="str">
            <v>SPECIAL - COMPLETE WASTEWATER TREATMENT SYSTEM, 30,000 GALLON</v>
          </cell>
          <cell r="F6999" t="str">
            <v>GENERAL ONLY</v>
          </cell>
          <cell r="G6999">
            <v>0</v>
          </cell>
        </row>
        <row r="7000">
          <cell r="A7000" t="str">
            <v>680E12000</v>
          </cell>
          <cell r="B7000" t="str">
            <v>Y</v>
          </cell>
          <cell r="C7000" t="str">
            <v>EACH</v>
          </cell>
          <cell r="D7000" t="str">
            <v>SPECIAL - WATER RESERVOIR ASSEMBLY</v>
          </cell>
          <cell r="F7000" t="str">
            <v>GENERAL ONLY</v>
          </cell>
          <cell r="G7000">
            <v>0</v>
          </cell>
        </row>
        <row r="7001">
          <cell r="A7001" t="str">
            <v>680E12500</v>
          </cell>
          <cell r="B7001" t="str">
            <v>Y</v>
          </cell>
          <cell r="C7001" t="str">
            <v>FT</v>
          </cell>
          <cell r="D7001" t="str">
            <v>SPECIAL - SNOW FENCE - TREE PROTECTION</v>
          </cell>
          <cell r="F7001"/>
          <cell r="G7001">
            <v>0</v>
          </cell>
        </row>
        <row r="7002">
          <cell r="A7002" t="str">
            <v>680E13000</v>
          </cell>
          <cell r="B7002" t="str">
            <v>Y</v>
          </cell>
          <cell r="C7002" t="str">
            <v>EACH</v>
          </cell>
          <cell r="D7002" t="str">
            <v>SPECIAL - PICNIC TABLE</v>
          </cell>
          <cell r="F7002"/>
          <cell r="G7002">
            <v>0</v>
          </cell>
        </row>
        <row r="7003">
          <cell r="A7003" t="str">
            <v>680E14000</v>
          </cell>
          <cell r="B7003" t="str">
            <v>Y</v>
          </cell>
          <cell r="C7003" t="str">
            <v>EACH</v>
          </cell>
          <cell r="D7003" t="str">
            <v>SPECIAL - PICNIC TABLE AND SLAB</v>
          </cell>
          <cell r="F7003"/>
          <cell r="G7003">
            <v>0</v>
          </cell>
        </row>
        <row r="7004">
          <cell r="A7004" t="str">
            <v>680E14500</v>
          </cell>
          <cell r="B7004" t="str">
            <v>Y</v>
          </cell>
          <cell r="C7004" t="str">
            <v>EACH</v>
          </cell>
          <cell r="D7004" t="str">
            <v>SPECIAL - CHARCOAL GRILL AND SERVING TABLE (WITH SLAB)</v>
          </cell>
          <cell r="F7004"/>
          <cell r="G7004">
            <v>0</v>
          </cell>
        </row>
        <row r="7005">
          <cell r="A7005" t="str">
            <v>680E14550</v>
          </cell>
          <cell r="B7005" t="str">
            <v>Y</v>
          </cell>
          <cell r="C7005" t="str">
            <v>EACH</v>
          </cell>
          <cell r="D7005" t="str">
            <v>SPECIAL - TRASH RECEPTACLE</v>
          </cell>
          <cell r="G7005">
            <v>0</v>
          </cell>
        </row>
        <row r="7006">
          <cell r="A7006" t="str">
            <v>680E15000</v>
          </cell>
          <cell r="B7006" t="str">
            <v>Y</v>
          </cell>
          <cell r="C7006" t="str">
            <v>EACH</v>
          </cell>
          <cell r="D7006" t="str">
            <v>SPECIAL - WASTE RECEPTACLE SLEEVE</v>
          </cell>
          <cell r="G7006">
            <v>0</v>
          </cell>
        </row>
        <row r="7007">
          <cell r="A7007" t="str">
            <v>680E15500</v>
          </cell>
          <cell r="B7007" t="str">
            <v>Y</v>
          </cell>
          <cell r="C7007" t="str">
            <v>EACH</v>
          </cell>
          <cell r="D7007" t="str">
            <v>SPECIAL - WASTE RECEPTACLE SLAB</v>
          </cell>
          <cell r="G7007">
            <v>0</v>
          </cell>
        </row>
        <row r="7008">
          <cell r="A7008" t="str">
            <v>680E15502</v>
          </cell>
          <cell r="B7008" t="str">
            <v>Y</v>
          </cell>
          <cell r="C7008" t="str">
            <v>EACH</v>
          </cell>
          <cell r="D7008" t="str">
            <v>SPECIAL - WASTE RECEPTACLE SLEEVE AND SLAB</v>
          </cell>
          <cell r="G7008">
            <v>0</v>
          </cell>
        </row>
        <row r="7009">
          <cell r="A7009" t="str">
            <v>680E16400</v>
          </cell>
          <cell r="B7009" t="str">
            <v>Y</v>
          </cell>
          <cell r="C7009" t="str">
            <v>EACH</v>
          </cell>
          <cell r="D7009" t="str">
            <v>SPECIAL - 5' WOOD BENCH</v>
          </cell>
          <cell r="G7009">
            <v>0</v>
          </cell>
        </row>
        <row r="7010">
          <cell r="A7010" t="str">
            <v>680E16500</v>
          </cell>
          <cell r="B7010" t="str">
            <v>Y</v>
          </cell>
          <cell r="C7010" t="str">
            <v>EACH</v>
          </cell>
          <cell r="D7010" t="str">
            <v>SPECIAL - 6' WOOD BENCH</v>
          </cell>
          <cell r="G7010">
            <v>0</v>
          </cell>
        </row>
        <row r="7011">
          <cell r="A7011" t="str">
            <v>680E17000</v>
          </cell>
          <cell r="B7011" t="str">
            <v>Y</v>
          </cell>
          <cell r="C7011" t="str">
            <v>EACH</v>
          </cell>
          <cell r="D7011" t="str">
            <v>SPECIAL - 8' WOOD BENCH</v>
          </cell>
          <cell r="G7011">
            <v>0</v>
          </cell>
        </row>
        <row r="7012">
          <cell r="A7012" t="str">
            <v>680E18050</v>
          </cell>
          <cell r="B7012" t="str">
            <v>Y</v>
          </cell>
          <cell r="C7012" t="str">
            <v>EACH</v>
          </cell>
          <cell r="D7012" t="str">
            <v>SPECIAL - WOOD CHAIR</v>
          </cell>
          <cell r="G7012">
            <v>0</v>
          </cell>
        </row>
        <row r="7013">
          <cell r="A7013" t="str">
            <v>680E18100</v>
          </cell>
          <cell r="B7013" t="str">
            <v>Y</v>
          </cell>
          <cell r="C7013" t="str">
            <v>EACH</v>
          </cell>
          <cell r="D7013" t="str">
            <v>SPECIAL - STACKING CHAIR</v>
          </cell>
          <cell r="G7013">
            <v>0</v>
          </cell>
        </row>
        <row r="7014">
          <cell r="A7014" t="str">
            <v>680E18200</v>
          </cell>
          <cell r="B7014" t="str">
            <v>Y</v>
          </cell>
          <cell r="C7014" t="str">
            <v>EACH</v>
          </cell>
          <cell r="D7014" t="str">
            <v>SPECIAL - FOLDING LEG TABLE</v>
          </cell>
          <cell r="G7014">
            <v>0</v>
          </cell>
        </row>
        <row r="7015">
          <cell r="A7015" t="str">
            <v>680E19200</v>
          </cell>
          <cell r="B7015" t="str">
            <v>Y</v>
          </cell>
          <cell r="C7015" t="str">
            <v>EACH</v>
          </cell>
          <cell r="D7015" t="str">
            <v>SPECIAL - LIFT STATION</v>
          </cell>
          <cell r="F7015" t="str">
            <v>GENERAL ONLY</v>
          </cell>
          <cell r="G7015">
            <v>0</v>
          </cell>
        </row>
        <row r="7016">
          <cell r="A7016" t="str">
            <v>680E20400</v>
          </cell>
          <cell r="B7016" t="str">
            <v>Y</v>
          </cell>
          <cell r="C7016" t="str">
            <v>EACH</v>
          </cell>
          <cell r="D7016" t="str">
            <v>SPECIAL - MOTORIST SERVICES BUILDING, MSB-4</v>
          </cell>
          <cell r="F7016" t="str">
            <v>PLUMBING ONLY</v>
          </cell>
          <cell r="G7016">
            <v>0</v>
          </cell>
        </row>
        <row r="7017">
          <cell r="A7017" t="str">
            <v>680E20800</v>
          </cell>
          <cell r="B7017" t="str">
            <v>Y</v>
          </cell>
          <cell r="C7017" t="str">
            <v>EACH</v>
          </cell>
          <cell r="D7017" t="str">
            <v>SPECIAL - MOTORIST SERVICES BUILDING</v>
          </cell>
          <cell r="F7017" t="str">
            <v>PLUMBING ONLY</v>
          </cell>
          <cell r="G7017">
            <v>0</v>
          </cell>
        </row>
        <row r="7018">
          <cell r="A7018" t="str">
            <v>680E21000</v>
          </cell>
          <cell r="B7018" t="str">
            <v>Y</v>
          </cell>
          <cell r="C7018" t="str">
            <v>EACH</v>
          </cell>
          <cell r="D7018" t="str">
            <v>SPECIAL - WATER WELL ASSEMBLY</v>
          </cell>
          <cell r="F7018" t="str">
            <v>PLUMBING ONLY</v>
          </cell>
          <cell r="G7018">
            <v>0</v>
          </cell>
        </row>
        <row r="7019">
          <cell r="A7019" t="str">
            <v>680E21500</v>
          </cell>
          <cell r="B7019" t="str">
            <v>Y</v>
          </cell>
          <cell r="C7019" t="str">
            <v>EACH</v>
          </cell>
          <cell r="D7019" t="str">
            <v>SPECIAL - WATER SYSTEM HYPOCHLORINATOR</v>
          </cell>
          <cell r="F7019" t="str">
            <v>PLUMBING ONLY</v>
          </cell>
          <cell r="G7019">
            <v>0</v>
          </cell>
        </row>
        <row r="7020">
          <cell r="A7020" t="str">
            <v>680E22000</v>
          </cell>
          <cell r="B7020" t="str">
            <v>Y</v>
          </cell>
          <cell r="C7020" t="str">
            <v>EACH</v>
          </cell>
          <cell r="D7020" t="str">
            <v>SPECIAL - WATER RESERVOIR ASSEMBLY</v>
          </cell>
          <cell r="F7020" t="str">
            <v>PLUMBING ONLY</v>
          </cell>
          <cell r="G7020">
            <v>0</v>
          </cell>
        </row>
        <row r="7021">
          <cell r="A7021" t="str">
            <v>680E23000</v>
          </cell>
          <cell r="B7021" t="str">
            <v>Y</v>
          </cell>
          <cell r="C7021" t="str">
            <v>FT</v>
          </cell>
          <cell r="D7021" t="str">
            <v>SPECIAL - COLD WATER SERVICE TO WASTE TREATMENT PLANT</v>
          </cell>
          <cell r="F7021"/>
          <cell r="G7021">
            <v>0</v>
          </cell>
        </row>
        <row r="7022">
          <cell r="A7022" t="str">
            <v>680E23400</v>
          </cell>
          <cell r="B7022" t="str">
            <v>Y</v>
          </cell>
          <cell r="C7022" t="str">
            <v>EACH</v>
          </cell>
          <cell r="D7022" t="str">
            <v>SPECIAL - COLD WATER SERVICE FOR MOTORIST SERVICES BUILDING MSB-4</v>
          </cell>
          <cell r="F7022"/>
          <cell r="G7022">
            <v>0</v>
          </cell>
        </row>
        <row r="7023">
          <cell r="A7023" t="str">
            <v>680E30400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HEATING &amp; VENTILATING ONLY</v>
          </cell>
          <cell r="G7023">
            <v>0</v>
          </cell>
        </row>
        <row r="7024">
          <cell r="A7024" t="str">
            <v>680E39800</v>
          </cell>
          <cell r="B7024" t="str">
            <v>Y</v>
          </cell>
          <cell r="C7024" t="str">
            <v>EACH</v>
          </cell>
          <cell r="D7024" t="str">
            <v>SPECIAL - TOURIST INFORMATION CENTER</v>
          </cell>
          <cell r="F7024" t="str">
            <v>HEATING &amp; VENTILATING ONLY</v>
          </cell>
          <cell r="G7024">
            <v>0</v>
          </cell>
        </row>
        <row r="7025">
          <cell r="A7025" t="str">
            <v>680E40400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 t="str">
            <v>ELECTRICAL ONLY</v>
          </cell>
          <cell r="G7025">
            <v>0</v>
          </cell>
        </row>
        <row r="7026">
          <cell r="A7026" t="str">
            <v>680E41000</v>
          </cell>
          <cell r="B7026" t="str">
            <v>Y</v>
          </cell>
          <cell r="C7026" t="str">
            <v>EACH</v>
          </cell>
          <cell r="D7026" t="str">
            <v>SPECIAL - WATER WELL ASSEMBLY</v>
          </cell>
          <cell r="F7026" t="str">
            <v>ELECTRICAL ONLY</v>
          </cell>
          <cell r="G7026">
            <v>0</v>
          </cell>
        </row>
        <row r="7027">
          <cell r="A7027" t="str">
            <v>680E41300</v>
          </cell>
          <cell r="B7027" t="str">
            <v>Y</v>
          </cell>
          <cell r="C7027" t="str">
            <v>EACH</v>
          </cell>
          <cell r="D7027" t="str">
            <v>SPECIAL - COMPLETE WASTE TREATMENT SYSTEM</v>
          </cell>
          <cell r="F7027" t="str">
            <v>ELECTRICAL ONLY</v>
          </cell>
          <cell r="G7027">
            <v>0</v>
          </cell>
        </row>
        <row r="7028">
          <cell r="A7028" t="str">
            <v>680E41500</v>
          </cell>
          <cell r="B7028" t="str">
            <v>Y</v>
          </cell>
          <cell r="C7028" t="str">
            <v>EACH</v>
          </cell>
          <cell r="D7028" t="str">
            <v>SPECIAL - WATER SYSTEM HYPOCHLORINATOR</v>
          </cell>
          <cell r="F7028" t="str">
            <v>ELECTRICAL ONLY</v>
          </cell>
          <cell r="G7028">
            <v>0</v>
          </cell>
        </row>
        <row r="7029">
          <cell r="A7029" t="str">
            <v>680E42000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ELECTRICAL ONLY</v>
          </cell>
          <cell r="G7029">
            <v>0</v>
          </cell>
        </row>
        <row r="7030">
          <cell r="A7030" t="str">
            <v>680E43100</v>
          </cell>
          <cell r="B7030" t="str">
            <v>Y</v>
          </cell>
          <cell r="C7030" t="str">
            <v>EACH</v>
          </cell>
          <cell r="D7030" t="str">
            <v>SPECIAL - COMPLETE IRRIGATION SYSTEM</v>
          </cell>
          <cell r="F7030"/>
          <cell r="G7030">
            <v>0</v>
          </cell>
        </row>
        <row r="7031">
          <cell r="A7031" t="str">
            <v>680E43400</v>
          </cell>
          <cell r="B7031" t="str">
            <v>Y</v>
          </cell>
          <cell r="C7031" t="str">
            <v>EACH</v>
          </cell>
          <cell r="D7031" t="str">
            <v>SPECIAL - CHARCOAL GRILL AND SERVING TABLE REMOVED</v>
          </cell>
          <cell r="F7031"/>
          <cell r="G7031">
            <v>0</v>
          </cell>
        </row>
        <row r="7032">
          <cell r="A7032" t="str">
            <v>680E43900</v>
          </cell>
          <cell r="B7032" t="str">
            <v>Y</v>
          </cell>
          <cell r="C7032" t="str">
            <v>FT</v>
          </cell>
          <cell r="D7032" t="str">
            <v>SPECIAL - CAST IRON SOIL PIPE (SV) WITH FLEXIBLE JOINTS</v>
          </cell>
          <cell r="F7032"/>
          <cell r="G7032">
            <v>0</v>
          </cell>
        </row>
        <row r="7033">
          <cell r="A7033" t="str">
            <v>680E44300</v>
          </cell>
          <cell r="B7033" t="str">
            <v>Y</v>
          </cell>
          <cell r="C7033" t="str">
            <v>FT</v>
          </cell>
          <cell r="D7033" t="str">
            <v>SPECIAL - 2" FORCE MAIN</v>
          </cell>
          <cell r="F7033"/>
          <cell r="G7033">
            <v>0</v>
          </cell>
        </row>
        <row r="7034">
          <cell r="A7034" t="str">
            <v>680E44304</v>
          </cell>
          <cell r="B7034" t="str">
            <v>Y</v>
          </cell>
          <cell r="C7034" t="str">
            <v>LF</v>
          </cell>
          <cell r="D7034" t="str">
            <v>SPECIAL - 3" FORCE MAIN</v>
          </cell>
          <cell r="G7034">
            <v>0</v>
          </cell>
        </row>
        <row r="7035">
          <cell r="A7035" t="str">
            <v>680E44310</v>
          </cell>
          <cell r="B7035" t="str">
            <v>Y</v>
          </cell>
          <cell r="C7035" t="str">
            <v>FT</v>
          </cell>
          <cell r="D7035" t="str">
            <v>SPECIAL - 4" FORCE MAIN</v>
          </cell>
          <cell r="G7035">
            <v>0</v>
          </cell>
        </row>
        <row r="7036">
          <cell r="A7036" t="str">
            <v>680E44400</v>
          </cell>
          <cell r="B7036" t="str">
            <v>Y</v>
          </cell>
          <cell r="C7036" t="str">
            <v>FT</v>
          </cell>
          <cell r="D7036" t="str">
            <v>SPECIAL - PVC FORCE MAIN PIPE AND FITTINGS</v>
          </cell>
          <cell r="G7036">
            <v>0</v>
          </cell>
        </row>
        <row r="7037">
          <cell r="A7037" t="str">
            <v>680E44600</v>
          </cell>
          <cell r="B7037" t="str">
            <v>Y</v>
          </cell>
          <cell r="C7037" t="str">
            <v>FT</v>
          </cell>
          <cell r="D7037" t="str">
            <v>SPECIAL - COLD WATER SERVICE TO BOX HYDRANT</v>
          </cell>
          <cell r="G7037">
            <v>0</v>
          </cell>
        </row>
        <row r="7038">
          <cell r="A7038" t="str">
            <v>680E44700</v>
          </cell>
          <cell r="B7038" t="str">
            <v>Y</v>
          </cell>
          <cell r="C7038" t="str">
            <v>EACH</v>
          </cell>
          <cell r="D7038" t="str">
            <v>SPECIAL - TELEPHONE SERVICE</v>
          </cell>
          <cell r="G7038">
            <v>0</v>
          </cell>
        </row>
        <row r="7039">
          <cell r="A7039" t="str">
            <v>680E49200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 t="str">
            <v>ELECTRICAL ONLY</v>
          </cell>
          <cell r="G7039">
            <v>0</v>
          </cell>
        </row>
        <row r="7040">
          <cell r="A7040" t="str">
            <v>690E11500</v>
          </cell>
          <cell r="B7040" t="str">
            <v>Y</v>
          </cell>
          <cell r="C7040" t="str">
            <v>EACH</v>
          </cell>
          <cell r="D7040" t="str">
            <v>SPECIAL - IRON PIN</v>
          </cell>
          <cell r="G7040">
            <v>0</v>
          </cell>
        </row>
        <row r="7041">
          <cell r="A7041" t="str">
            <v>690E12000</v>
          </cell>
          <cell r="B7041" t="str">
            <v>Y</v>
          </cell>
          <cell r="C7041" t="str">
            <v>SY</v>
          </cell>
          <cell r="D7041" t="str">
            <v>SPECIAL - FILTER FABRIC</v>
          </cell>
          <cell r="G7041">
            <v>0</v>
          </cell>
        </row>
        <row r="7042">
          <cell r="A7042" t="str">
            <v>690E12010</v>
          </cell>
          <cell r="B7042" t="str">
            <v>Y</v>
          </cell>
          <cell r="C7042" t="str">
            <v>SY</v>
          </cell>
          <cell r="D7042" t="str">
            <v>SPECIAL - GEOTEXTILE FABRIC</v>
          </cell>
          <cell r="G7042">
            <v>0</v>
          </cell>
        </row>
        <row r="7043">
          <cell r="A7043" t="str">
            <v>690E12030</v>
          </cell>
          <cell r="B7043" t="str">
            <v>Y</v>
          </cell>
          <cell r="C7043" t="str">
            <v>SY</v>
          </cell>
          <cell r="D7043" t="str">
            <v>SPECIAL - PAVEMENT REINFORCING FABRIC</v>
          </cell>
          <cell r="F7043"/>
          <cell r="G7043">
            <v>0</v>
          </cell>
        </row>
        <row r="7044">
          <cell r="A7044" t="str">
            <v>690E12040</v>
          </cell>
          <cell r="B7044" t="str">
            <v>Y</v>
          </cell>
          <cell r="C7044" t="str">
            <v>SY</v>
          </cell>
          <cell r="D7044" t="str">
            <v>SPECIAL - PAVEMENT CRACK AND JOINT REINFORCING FABRIC</v>
          </cell>
          <cell r="G7044">
            <v>0</v>
          </cell>
        </row>
        <row r="7045">
          <cell r="A7045" t="str">
            <v>690E12050</v>
          </cell>
          <cell r="B7045" t="str">
            <v>Y</v>
          </cell>
          <cell r="C7045" t="str">
            <v>SY</v>
          </cell>
          <cell r="D7045" t="str">
            <v>SPECIAL - REINFORCED MESH FOR TRANSVERSE AND/OR LONGITUDINAL JOINTS AND CRACKS</v>
          </cell>
          <cell r="G7045">
            <v>0</v>
          </cell>
        </row>
        <row r="7046">
          <cell r="A7046" t="str">
            <v>690E12060</v>
          </cell>
          <cell r="B7046" t="str">
            <v>Y</v>
          </cell>
          <cell r="C7046" t="str">
            <v>SY</v>
          </cell>
          <cell r="D7046" t="str">
            <v>SPECIAL - PAVEMENT OVERLAY FABRIC COMPOSITE</v>
          </cell>
          <cell r="G7046">
            <v>0</v>
          </cell>
        </row>
        <row r="7047">
          <cell r="A7047" t="str">
            <v>690E12100</v>
          </cell>
          <cell r="B7047" t="str">
            <v>Y</v>
          </cell>
          <cell r="C7047" t="str">
            <v>SY</v>
          </cell>
          <cell r="D7047" t="str">
            <v>SPECIAL - ASPHALT CONCRETE PAVEMENT SURFACE HEATER RECYCLING</v>
          </cell>
          <cell r="G7047">
            <v>0</v>
          </cell>
        </row>
        <row r="7048">
          <cell r="A7048" t="str">
            <v>690E12150</v>
          </cell>
          <cell r="B7048" t="str">
            <v>Y</v>
          </cell>
          <cell r="C7048" t="str">
            <v>GAL</v>
          </cell>
          <cell r="D7048" t="str">
            <v>SPECIAL - ASPHALT REJUVENATING AGENT</v>
          </cell>
          <cell r="G7048">
            <v>0</v>
          </cell>
        </row>
        <row r="7049">
          <cell r="A7049" t="str">
            <v>690E12160</v>
          </cell>
          <cell r="B7049" t="str">
            <v>Y</v>
          </cell>
          <cell r="C7049" t="str">
            <v>LS</v>
          </cell>
          <cell r="D7049" t="str">
            <v>SPECIAL - TESTING</v>
          </cell>
          <cell r="G7049">
            <v>0</v>
          </cell>
        </row>
        <row r="7050">
          <cell r="A7050" t="str">
            <v>690E12200</v>
          </cell>
          <cell r="B7050" t="str">
            <v>Y</v>
          </cell>
          <cell r="C7050" t="str">
            <v>SY</v>
          </cell>
          <cell r="D7050" t="str">
            <v>SPECIAL - PAVING MAT</v>
          </cell>
          <cell r="G7050">
            <v>0</v>
          </cell>
        </row>
        <row r="7051">
          <cell r="A7051" t="str">
            <v>690E12500</v>
          </cell>
          <cell r="B7051" t="str">
            <v>Y</v>
          </cell>
          <cell r="C7051" t="str">
            <v>SY</v>
          </cell>
          <cell r="D7051" t="str">
            <v>SPECIAL - NOVACHIP</v>
          </cell>
          <cell r="G7051">
            <v>0</v>
          </cell>
        </row>
        <row r="7052">
          <cell r="A7052" t="str">
            <v>690E14010</v>
          </cell>
          <cell r="B7052" t="str">
            <v>Y</v>
          </cell>
          <cell r="C7052" t="str">
            <v>EACH</v>
          </cell>
          <cell r="D7052" t="str">
            <v>SPECIAL - PIEZO WEIGH-IN-MOTION DATA COLLECTION SYSTEM</v>
          </cell>
          <cell r="G7052">
            <v>0</v>
          </cell>
        </row>
        <row r="7053">
          <cell r="A7053" t="str">
            <v>690E20000</v>
          </cell>
          <cell r="B7053" t="str">
            <v>Y</v>
          </cell>
          <cell r="C7053" t="str">
            <v>LS</v>
          </cell>
          <cell r="D7053" t="str">
            <v>SPECIAL - AUTOMATIC TRAFFIC RECORDER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690E20010</v>
          </cell>
          <cell r="B7054" t="str">
            <v>Y</v>
          </cell>
          <cell r="C7054" t="str">
            <v>LS</v>
          </cell>
          <cell r="D7054" t="str">
            <v>SPECIAL - AS-BUILT CONSTRUCTION PLANS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690E20020</v>
          </cell>
          <cell r="B7055" t="str">
            <v>Y</v>
          </cell>
          <cell r="C7055" t="str">
            <v>LS</v>
          </cell>
          <cell r="D7055" t="str">
            <v>SPECIAL - FIELD SURVEYS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690E20030</v>
          </cell>
          <cell r="B7056" t="str">
            <v>Y</v>
          </cell>
          <cell r="C7056" t="str">
            <v>LS</v>
          </cell>
          <cell r="D7056" t="str">
            <v>SPECIAL - UTILITY COORDINATION AND RELOCATION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690E20040</v>
          </cell>
          <cell r="B7057" t="str">
            <v>Y</v>
          </cell>
          <cell r="C7057" t="str">
            <v>LS</v>
          </cell>
          <cell r="D7057" t="str">
            <v>SPECIAL - PRELIMINARY DESIGN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690E20050</v>
          </cell>
          <cell r="B7058" t="str">
            <v>Y</v>
          </cell>
          <cell r="C7058" t="str">
            <v>LS</v>
          </cell>
          <cell r="D7058" t="str">
            <v>SPECIAL - FINAL DESIGN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690E20080</v>
          </cell>
          <cell r="B7059" t="str">
            <v>Y</v>
          </cell>
          <cell r="C7059" t="str">
            <v>LS</v>
          </cell>
          <cell r="D7059" t="str">
            <v>SPECIAL - SUBSURFACE INVESTIGATIONS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690E20220</v>
          </cell>
          <cell r="B7060" t="str">
            <v>Y</v>
          </cell>
          <cell r="C7060" t="str">
            <v>LS</v>
          </cell>
          <cell r="D7060" t="str">
            <v>SPECIAL - CONSTRUCTION PLANS</v>
          </cell>
          <cell r="F7060" t="str">
            <v>DESIGN BUILD PROJECTS ONLY</v>
          </cell>
          <cell r="G7060">
            <v>0</v>
          </cell>
        </row>
        <row r="7061">
          <cell r="A7061" t="str">
            <v>690E20240</v>
          </cell>
          <cell r="B7061" t="str">
            <v>Y</v>
          </cell>
          <cell r="C7061" t="str">
            <v>LS</v>
          </cell>
          <cell r="D7061" t="str">
            <v>SPECIAL - ROADWAY</v>
          </cell>
          <cell r="F7061" t="str">
            <v>DESIGN BUILD PROJECTS ONLY</v>
          </cell>
          <cell r="G7061">
            <v>0</v>
          </cell>
        </row>
        <row r="7062">
          <cell r="A7062" t="str">
            <v>690E20250</v>
          </cell>
          <cell r="B7062" t="str">
            <v>Y</v>
          </cell>
          <cell r="C7062" t="str">
            <v>LS</v>
          </cell>
          <cell r="D7062" t="str">
            <v>SPECIAL - MISCELLANEOUS PAVEMENT FOR DESIGN BUILD</v>
          </cell>
          <cell r="F7062" t="str">
            <v>DESIGN BUILD PROJECTS ONLY</v>
          </cell>
          <cell r="G7062">
            <v>0</v>
          </cell>
        </row>
        <row r="7063">
          <cell r="A7063" t="str">
            <v>690E20260</v>
          </cell>
          <cell r="B7063" t="str">
            <v>Y</v>
          </cell>
          <cell r="C7063" t="str">
            <v>LS</v>
          </cell>
          <cell r="D7063" t="str">
            <v>SPECIAL - TRAFFIC SURVEILLANCE</v>
          </cell>
          <cell r="F7063" t="str">
            <v>DESIGN BUILD PROJECTS ONLY</v>
          </cell>
          <cell r="G7063">
            <v>0</v>
          </cell>
        </row>
        <row r="7064">
          <cell r="A7064" t="str">
            <v>690E21000</v>
          </cell>
          <cell r="B7064" t="str">
            <v>Y</v>
          </cell>
          <cell r="C7064" t="str">
            <v>LS</v>
          </cell>
          <cell r="D7064" t="str">
            <v>SPECIAL -</v>
          </cell>
          <cell r="F7064" t="str">
            <v>DESIGN BUILD PROJECTS ONLY</v>
          </cell>
          <cell r="G7064">
            <v>1</v>
          </cell>
        </row>
        <row r="7065">
          <cell r="A7065" t="str">
            <v>690E50000</v>
          </cell>
          <cell r="B7065" t="str">
            <v>Y</v>
          </cell>
          <cell r="C7065" t="str">
            <v>EACH</v>
          </cell>
          <cell r="D7065" t="str">
            <v>SPECIAL - MAILBOX SUPPORT</v>
          </cell>
          <cell r="F7065"/>
          <cell r="G7065">
            <v>0</v>
          </cell>
        </row>
        <row r="7066">
          <cell r="A7066" t="str">
            <v>690E50100</v>
          </cell>
          <cell r="B7066" t="str">
            <v>Y</v>
          </cell>
          <cell r="C7066" t="str">
            <v>EACH</v>
          </cell>
          <cell r="D7066" t="str">
            <v>SPECIAL - MAILBOX SUPPORT SYSTEM, SINGLE</v>
          </cell>
          <cell r="F7066"/>
          <cell r="G7066">
            <v>0</v>
          </cell>
        </row>
        <row r="7067">
          <cell r="A7067" t="str">
            <v>690E50200</v>
          </cell>
          <cell r="B7067" t="str">
            <v>Y</v>
          </cell>
          <cell r="C7067" t="str">
            <v>EACH</v>
          </cell>
          <cell r="D7067" t="str">
            <v>SPECIAL - MAILBOX SUPPORT SYSTEM, DOUBLE</v>
          </cell>
          <cell r="F7067"/>
          <cell r="G7067">
            <v>0</v>
          </cell>
        </row>
        <row r="7068">
          <cell r="A7068" t="str">
            <v>690E50300</v>
          </cell>
          <cell r="B7068" t="str">
            <v>Y</v>
          </cell>
          <cell r="C7068" t="str">
            <v>EACH</v>
          </cell>
          <cell r="D7068" t="str">
            <v>SPECIAL - MAILBOX SUPPORT SYSTEM, MULTIPLE</v>
          </cell>
          <cell r="F7068"/>
          <cell r="G7068">
            <v>0</v>
          </cell>
        </row>
        <row r="7069">
          <cell r="A7069" t="str">
            <v>690E50350</v>
          </cell>
          <cell r="B7069" t="str">
            <v>Y</v>
          </cell>
          <cell r="C7069" t="str">
            <v>EACH</v>
          </cell>
          <cell r="D7069" t="str">
            <v>SPECIAL - MAILBOX REMOVED AND RESET</v>
          </cell>
          <cell r="G7069">
            <v>0</v>
          </cell>
        </row>
        <row r="7070">
          <cell r="A7070" t="str">
            <v>690E50500</v>
          </cell>
          <cell r="B7070" t="str">
            <v>Y</v>
          </cell>
          <cell r="C7070" t="str">
            <v>EACH</v>
          </cell>
          <cell r="D7070" t="str">
            <v>SPECIAL - CONCRETE PARKING BLOCK</v>
          </cell>
          <cell r="G7070">
            <v>0</v>
          </cell>
        </row>
        <row r="7071">
          <cell r="A7071" t="str">
            <v>690E50560</v>
          </cell>
          <cell r="B7071" t="str">
            <v>Y</v>
          </cell>
          <cell r="C7071" t="str">
            <v>EACH</v>
          </cell>
          <cell r="D7071" t="str">
            <v>SPECIAL - BICYCLE RACK</v>
          </cell>
          <cell r="G7071">
            <v>0</v>
          </cell>
        </row>
        <row r="7072">
          <cell r="A7072" t="str">
            <v>690E50600</v>
          </cell>
          <cell r="B7072" t="str">
            <v>Y</v>
          </cell>
          <cell r="C7072" t="str">
            <v>EACH</v>
          </cell>
          <cell r="D7072" t="str">
            <v>SPECIAL - BOLLARD</v>
          </cell>
          <cell r="G7072">
            <v>0</v>
          </cell>
        </row>
        <row r="7073">
          <cell r="A7073" t="str">
            <v>690E50610</v>
          </cell>
          <cell r="B7073" t="str">
            <v>Y</v>
          </cell>
          <cell r="C7073" t="str">
            <v>EACH</v>
          </cell>
          <cell r="D7073" t="str">
            <v>SPECIAL - BOLLARD, HINGED</v>
          </cell>
          <cell r="G7073">
            <v>0</v>
          </cell>
        </row>
        <row r="7074">
          <cell r="A7074" t="str">
            <v>690E60000</v>
          </cell>
          <cell r="B7074" t="str">
            <v>Y</v>
          </cell>
          <cell r="C7074" t="str">
            <v>CY</v>
          </cell>
          <cell r="D7074" t="str">
            <v>SPECIAL - BERM REPAIR, FLEXIBLE</v>
          </cell>
          <cell r="G7074">
            <v>0</v>
          </cell>
        </row>
        <row r="7075">
          <cell r="A7075" t="str">
            <v>690E65000</v>
          </cell>
          <cell r="B7075" t="str">
            <v>Y</v>
          </cell>
          <cell r="C7075" t="str">
            <v>TON</v>
          </cell>
          <cell r="D7075" t="str">
            <v>SPECIAL - WORK INVOLVING NON-REGULATED MATERIALS</v>
          </cell>
          <cell r="G7075">
            <v>0</v>
          </cell>
        </row>
        <row r="7076">
          <cell r="A7076" t="str">
            <v>690E65002</v>
          </cell>
          <cell r="B7076" t="str">
            <v>Y</v>
          </cell>
          <cell r="C7076" t="str">
            <v>TON</v>
          </cell>
          <cell r="D7076" t="str">
            <v>SPECIAL - WORK INVOLVING HAZARDOUS WASTE</v>
          </cell>
          <cell r="G7076">
            <v>0</v>
          </cell>
        </row>
        <row r="7077">
          <cell r="A7077" t="str">
            <v>690E65010</v>
          </cell>
          <cell r="B7077" t="str">
            <v>Y</v>
          </cell>
          <cell r="C7077" t="str">
            <v>TON</v>
          </cell>
          <cell r="D7077" t="str">
            <v>SPECIAL - WORK INVOLVING SOLID WASTE</v>
          </cell>
          <cell r="G7077">
            <v>0</v>
          </cell>
        </row>
        <row r="7078">
          <cell r="A7078" t="str">
            <v>690E65016</v>
          </cell>
          <cell r="B7078" t="str">
            <v>Y</v>
          </cell>
          <cell r="C7078" t="str">
            <v>TON</v>
          </cell>
          <cell r="D7078" t="str">
            <v>SPECIAL - WORK INVOLVING PETROLEUM CONTAMINATED SOIL</v>
          </cell>
          <cell r="G7078">
            <v>0</v>
          </cell>
        </row>
        <row r="7079">
          <cell r="A7079" t="str">
            <v>690E65018</v>
          </cell>
          <cell r="B7079" t="str">
            <v>Y</v>
          </cell>
          <cell r="C7079" t="str">
            <v>TON</v>
          </cell>
          <cell r="D7079" t="str">
            <v>SPECIAL - WORK INVOLVING PCB/TSCA WASTE</v>
          </cell>
          <cell r="G7079">
            <v>0</v>
          </cell>
        </row>
        <row r="7080">
          <cell r="A7080" t="str">
            <v>690E65020</v>
          </cell>
          <cell r="B7080" t="str">
            <v>Y</v>
          </cell>
          <cell r="C7080" t="str">
            <v>GAL</v>
          </cell>
          <cell r="D7080" t="str">
            <v>SPECIAL - WORK INVOLVING WATER</v>
          </cell>
          <cell r="G7080">
            <v>0</v>
          </cell>
        </row>
        <row r="7081">
          <cell r="A7081" t="str">
            <v>690E65022</v>
          </cell>
          <cell r="B7081" t="str">
            <v>Y</v>
          </cell>
          <cell r="C7081" t="str">
            <v>GAL</v>
          </cell>
          <cell r="D7081" t="str">
            <v>SPECIAL - WORK INVOLVING NON-REGULATED WATER</v>
          </cell>
          <cell r="G7081">
            <v>0</v>
          </cell>
        </row>
        <row r="7082">
          <cell r="A7082" t="str">
            <v>690E65024</v>
          </cell>
          <cell r="B7082" t="str">
            <v>Y</v>
          </cell>
          <cell r="C7082" t="str">
            <v>GAL</v>
          </cell>
          <cell r="D7082" t="str">
            <v>SPECIAL - WORK INVOLVING REGULATED WATER</v>
          </cell>
          <cell r="G7082">
            <v>0</v>
          </cell>
        </row>
        <row r="7083">
          <cell r="A7083" t="str">
            <v>690E65030</v>
          </cell>
          <cell r="B7083" t="str">
            <v>Y</v>
          </cell>
          <cell r="C7083" t="str">
            <v>EACH</v>
          </cell>
          <cell r="D7083" t="str">
            <v>SPECIAL - DRUM REMOVED</v>
          </cell>
          <cell r="G7083">
            <v>0</v>
          </cell>
        </row>
        <row r="7084">
          <cell r="A7084" t="str">
            <v>690E65034</v>
          </cell>
          <cell r="B7084" t="str">
            <v>Y</v>
          </cell>
          <cell r="C7084" t="str">
            <v>EACH</v>
          </cell>
          <cell r="D7084" t="str">
            <v>SPECIAL - DRUMS CONTAINING SOLID WASTE</v>
          </cell>
          <cell r="G7084">
            <v>0</v>
          </cell>
        </row>
        <row r="7085">
          <cell r="A7085" t="str">
            <v>690E65038</v>
          </cell>
          <cell r="B7085" t="str">
            <v>Y</v>
          </cell>
          <cell r="C7085" t="str">
            <v>EACH</v>
          </cell>
          <cell r="D7085" t="str">
            <v>SPECIAL - DRUMS CONTAINING HAZARDOUS WASTE</v>
          </cell>
          <cell r="G7085">
            <v>0</v>
          </cell>
        </row>
        <row r="7086">
          <cell r="A7086" t="str">
            <v>690E65100</v>
          </cell>
          <cell r="B7086" t="str">
            <v>Y</v>
          </cell>
          <cell r="C7086" t="str">
            <v>TON</v>
          </cell>
          <cell r="D7086" t="str">
            <v>SPECIAL - WORK INVOLVING CONSTRUCTION DEBRIS</v>
          </cell>
          <cell r="G7086">
            <v>0</v>
          </cell>
        </row>
        <row r="7087">
          <cell r="A7087" t="str">
            <v>690E65200</v>
          </cell>
          <cell r="B7087" t="str">
            <v>Y</v>
          </cell>
          <cell r="C7087" t="str">
            <v>TON</v>
          </cell>
          <cell r="D7087" t="str">
            <v>SPECIAL - WORK INVOLVING FIELD SCREENED MATERIALS</v>
          </cell>
          <cell r="G7087">
            <v>0</v>
          </cell>
        </row>
        <row r="7088">
          <cell r="A7088" t="str">
            <v>690E65300</v>
          </cell>
          <cell r="B7088" t="str">
            <v>Y</v>
          </cell>
          <cell r="C7088" t="str">
            <v>EACH</v>
          </cell>
          <cell r="D7088" t="str">
            <v>SPECIAL - GROUND WATER MONITORING WELL ABANDONMENT</v>
          </cell>
          <cell r="G7088">
            <v>0</v>
          </cell>
        </row>
        <row r="7089">
          <cell r="A7089" t="str">
            <v>690E65310</v>
          </cell>
          <cell r="B7089" t="str">
            <v>Y</v>
          </cell>
          <cell r="C7089" t="str">
            <v>EACH</v>
          </cell>
          <cell r="D7089" t="str">
            <v>SPECIAL - GROUND WATER MONITORING WELL RECONSTRUCTION</v>
          </cell>
          <cell r="G7089">
            <v>0</v>
          </cell>
        </row>
        <row r="7090">
          <cell r="A7090" t="str">
            <v>690E65350</v>
          </cell>
          <cell r="B7090" t="str">
            <v>Y</v>
          </cell>
          <cell r="C7090" t="str">
            <v>LS</v>
          </cell>
          <cell r="D7090" t="str">
            <v>SPECIAL - REGULATED MATERIALS REMOVAL AND DISPOSAL</v>
          </cell>
          <cell r="G7090">
            <v>0</v>
          </cell>
        </row>
        <row r="7091">
          <cell r="A7091" t="str">
            <v>690E65400</v>
          </cell>
          <cell r="B7091" t="str">
            <v>Y</v>
          </cell>
          <cell r="C7091" t="str">
            <v>EACH</v>
          </cell>
          <cell r="D7091" t="str">
            <v>SPECIAL - OIL SPILL KIT</v>
          </cell>
          <cell r="G7091">
            <v>0</v>
          </cell>
        </row>
        <row r="7092">
          <cell r="A7092" t="str">
            <v>690E70000</v>
          </cell>
          <cell r="B7092" t="str">
            <v>Y</v>
          </cell>
          <cell r="C7092" t="str">
            <v>LS</v>
          </cell>
          <cell r="D7092" t="str">
            <v>SPECIAL - ENVIRONMENTAL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690E70010</v>
          </cell>
          <cell r="B7093" t="str">
            <v>Y</v>
          </cell>
          <cell r="C7093" t="str">
            <v>EACH</v>
          </cell>
          <cell r="D7093" t="str">
            <v>SPECIAL - ENVIRONMENTAL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690E70020</v>
          </cell>
          <cell r="B7094" t="str">
            <v>Y</v>
          </cell>
          <cell r="C7094" t="str">
            <v>TON</v>
          </cell>
          <cell r="D7094" t="str">
            <v>SPECIAL - ENVIRONMENTAL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690E70030</v>
          </cell>
          <cell r="B7095" t="str">
            <v>Y</v>
          </cell>
          <cell r="C7095" t="str">
            <v>CY</v>
          </cell>
          <cell r="D7095" t="str">
            <v>SPECIAL - ENVIRONMENTAL</v>
          </cell>
          <cell r="F7095" t="str">
            <v>ADD SUPPLEMENTAL DESCRIPTION</v>
          </cell>
          <cell r="G7095">
            <v>1</v>
          </cell>
        </row>
        <row r="7096">
          <cell r="A7096" t="str">
            <v>690E70040</v>
          </cell>
          <cell r="B7096" t="str">
            <v>Y</v>
          </cell>
          <cell r="C7096" t="str">
            <v>LB</v>
          </cell>
          <cell r="D7096" t="str">
            <v>SPECIAL - ENVIRONMENTAL</v>
          </cell>
          <cell r="F7096" t="str">
            <v>ADD SUPPLEMENTAL DESCRIPTION</v>
          </cell>
          <cell r="G7096">
            <v>1</v>
          </cell>
        </row>
        <row r="7097">
          <cell r="A7097" t="str">
            <v>690E70090</v>
          </cell>
          <cell r="B7097" t="str">
            <v>Y</v>
          </cell>
          <cell r="C7097" t="str">
            <v>GAL</v>
          </cell>
          <cell r="D7097" t="str">
            <v>SPECIAL - ENVIRONMENTAL</v>
          </cell>
          <cell r="F7097" t="str">
            <v>ADD SUPPLEMENTAL DESCRIPTION</v>
          </cell>
          <cell r="G7097">
            <v>1</v>
          </cell>
        </row>
        <row r="7098">
          <cell r="A7098" t="str">
            <v>690E70100</v>
          </cell>
          <cell r="B7098" t="str">
            <v>Y</v>
          </cell>
          <cell r="C7098" t="str">
            <v>SF</v>
          </cell>
          <cell r="D7098" t="str">
            <v>SPECIAL - ASBESTOS ABATEMENT</v>
          </cell>
          <cell r="F7098" t="str">
            <v>ADD SUPPLEMENTAL DESCRIPTION</v>
          </cell>
          <cell r="G7098">
            <v>1</v>
          </cell>
        </row>
        <row r="7099">
          <cell r="A7099" t="str">
            <v>690E70120</v>
          </cell>
          <cell r="B7099" t="str">
            <v>Y</v>
          </cell>
          <cell r="C7099" t="str">
            <v>FT</v>
          </cell>
          <cell r="D7099" t="str">
            <v>SPECIAL - ASBESTOS ABATEMENT</v>
          </cell>
          <cell r="F7099" t="str">
            <v>ADD SUPPLEMENTAL DESCRIPTION</v>
          </cell>
          <cell r="G7099">
            <v>1</v>
          </cell>
        </row>
        <row r="7100">
          <cell r="A7100" t="str">
            <v>690E70140</v>
          </cell>
          <cell r="B7100" t="str">
            <v>Y</v>
          </cell>
          <cell r="C7100" t="str">
            <v>CF</v>
          </cell>
          <cell r="D7100" t="str">
            <v>SPECIAL - ASBESTOS ABATEMENT</v>
          </cell>
          <cell r="F7100" t="str">
            <v>ADD SUPPLEMENTAL DESCRIPTION</v>
          </cell>
          <cell r="G7100">
            <v>1</v>
          </cell>
        </row>
        <row r="7101">
          <cell r="A7101" t="str">
            <v>690E70160</v>
          </cell>
          <cell r="B7101" t="str">
            <v>Y</v>
          </cell>
          <cell r="C7101" t="str">
            <v>TON</v>
          </cell>
          <cell r="D7101" t="str">
            <v>SPECIAL - ASBESTOS ABATEMENT</v>
          </cell>
          <cell r="F7101" t="str">
            <v>ADD SUPPLEMENTAL DESCRIPTION</v>
          </cell>
          <cell r="G7101">
            <v>1</v>
          </cell>
        </row>
        <row r="7102">
          <cell r="A7102" t="str">
            <v>690E71000</v>
          </cell>
          <cell r="B7102" t="str">
            <v>Y</v>
          </cell>
          <cell r="C7102" t="str">
            <v>LS</v>
          </cell>
          <cell r="D7102" t="str">
            <v>SPECIAL - ASBESTOS ABATEMENT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690E71050</v>
          </cell>
          <cell r="B7103" t="str">
            <v>Y</v>
          </cell>
          <cell r="C7103" t="str">
            <v>EACH</v>
          </cell>
          <cell r="D7103" t="str">
            <v>SPECIAL - ASBESTOS INSPECTION</v>
          </cell>
          <cell r="F7103"/>
          <cell r="G7103">
            <v>0</v>
          </cell>
        </row>
        <row r="7104">
          <cell r="A7104" t="str">
            <v>690E72000</v>
          </cell>
          <cell r="B7104" t="str">
            <v>Y</v>
          </cell>
          <cell r="C7104" t="str">
            <v>LS</v>
          </cell>
          <cell r="D7104" t="str">
            <v>SPECIAL - ASBESTOS NOTIFICATION</v>
          </cell>
          <cell r="F7104"/>
          <cell r="G7104">
            <v>0</v>
          </cell>
        </row>
        <row r="7105">
          <cell r="A7105" t="str">
            <v>690E75000</v>
          </cell>
          <cell r="B7105" t="str">
            <v>Y</v>
          </cell>
          <cell r="C7105" t="str">
            <v>LS</v>
          </cell>
          <cell r="D7105" t="str">
            <v>SPECIAL - WETLAND MITIGATION</v>
          </cell>
          <cell r="F7105"/>
          <cell r="G7105">
            <v>0</v>
          </cell>
        </row>
        <row r="7106">
          <cell r="A7106" t="str">
            <v>690E76000</v>
          </cell>
          <cell r="B7106" t="str">
            <v>Y</v>
          </cell>
          <cell r="C7106" t="str">
            <v>FT</v>
          </cell>
          <cell r="D7106" t="str">
            <v>SPECIAL - 8" COMPOST FILTER SOCK FOR PERIMETER CONTROL</v>
          </cell>
          <cell r="F7106"/>
          <cell r="G7106">
            <v>0</v>
          </cell>
        </row>
        <row r="7107">
          <cell r="A7107" t="str">
            <v>690E76002</v>
          </cell>
          <cell r="B7107" t="str">
            <v>Y</v>
          </cell>
          <cell r="C7107" t="str">
            <v>FT</v>
          </cell>
          <cell r="D7107" t="str">
            <v>SPECIAL - 12" COMPOST FILTER SOCK FOR PERIMETER CONTROL</v>
          </cell>
          <cell r="G7107">
            <v>0</v>
          </cell>
        </row>
        <row r="7108">
          <cell r="A7108" t="str">
            <v>690E76010</v>
          </cell>
          <cell r="B7108" t="str">
            <v>Y</v>
          </cell>
          <cell r="C7108" t="str">
            <v>FT</v>
          </cell>
          <cell r="D7108" t="str">
            <v>SPECIAL - 8" COMPOST FILTER SOCK FOR DITCH CHECKS</v>
          </cell>
          <cell r="G7108">
            <v>0</v>
          </cell>
        </row>
        <row r="7109">
          <cell r="A7109" t="str">
            <v>690E76012</v>
          </cell>
          <cell r="B7109" t="str">
            <v>Y</v>
          </cell>
          <cell r="C7109" t="str">
            <v>FT</v>
          </cell>
          <cell r="D7109" t="str">
            <v>SPECIAL - 12" COMPOST FILTER SOCK FOR DITCH CHECKS</v>
          </cell>
          <cell r="G7109">
            <v>0</v>
          </cell>
        </row>
        <row r="7110">
          <cell r="A7110" t="str">
            <v>690E76020</v>
          </cell>
          <cell r="B7110" t="str">
            <v>Y</v>
          </cell>
          <cell r="C7110" t="str">
            <v>FT</v>
          </cell>
          <cell r="D7110" t="str">
            <v>SPECIAL - 8" COMPOST FILTER SOCK FOR INLET PROTECTION</v>
          </cell>
          <cell r="G7110">
            <v>0</v>
          </cell>
        </row>
        <row r="7111">
          <cell r="A7111" t="str">
            <v>690E76022</v>
          </cell>
          <cell r="B7111" t="str">
            <v>Y</v>
          </cell>
          <cell r="C7111" t="str">
            <v>FT</v>
          </cell>
          <cell r="D7111" t="str">
            <v>SPECIAL - 12" COMPOST FILTER SOCK FOR INLET PROTECTION</v>
          </cell>
          <cell r="G7111">
            <v>0</v>
          </cell>
        </row>
        <row r="7112">
          <cell r="A7112" t="str">
            <v>690E76032</v>
          </cell>
          <cell r="B7112" t="str">
            <v>Y</v>
          </cell>
          <cell r="C7112" t="str">
            <v>FT</v>
          </cell>
          <cell r="D7112" t="str">
            <v>SPECIAL - 12" COMPOST FILTER SOCK FOR RUNOFF DIVERSION DIKE</v>
          </cell>
          <cell r="G7112">
            <v>0</v>
          </cell>
        </row>
        <row r="7113">
          <cell r="A7113" t="str">
            <v>690E91000</v>
          </cell>
          <cell r="B7113" t="str">
            <v>Y</v>
          </cell>
          <cell r="C7113" t="str">
            <v>LS</v>
          </cell>
          <cell r="D7113" t="str">
            <v>SPECIAL - AS-BUILT CONSTRUCTION PLANS</v>
          </cell>
          <cell r="G7113">
            <v>0</v>
          </cell>
        </row>
        <row r="7114">
          <cell r="A7114" t="str">
            <v>690E98000</v>
          </cell>
          <cell r="B7114" t="str">
            <v>Y</v>
          </cell>
          <cell r="C7114" t="str">
            <v>EACH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690E98100</v>
          </cell>
          <cell r="B7115" t="str">
            <v>Y</v>
          </cell>
          <cell r="C7115" t="str">
            <v>FT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690E98200</v>
          </cell>
          <cell r="B7116" t="str">
            <v>Y</v>
          </cell>
          <cell r="C7116" t="str">
            <v>SF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690E98300</v>
          </cell>
          <cell r="B7117" t="str">
            <v>Y</v>
          </cell>
          <cell r="C7117" t="str">
            <v>SY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690E98400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690E98500</v>
          </cell>
          <cell r="B7119" t="str">
            <v>Y</v>
          </cell>
          <cell r="C7119" t="str">
            <v>MILE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690E98600</v>
          </cell>
          <cell r="B7120" t="str">
            <v>Y</v>
          </cell>
          <cell r="C7120" t="str">
            <v>HOUR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690E98700</v>
          </cell>
          <cell r="B7121" t="str">
            <v>Y</v>
          </cell>
          <cell r="C7121" t="str">
            <v>CY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690E98800</v>
          </cell>
          <cell r="B7122" t="str">
            <v>Y</v>
          </cell>
          <cell r="C7122" t="str">
            <v>TON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690E98900</v>
          </cell>
          <cell r="B7123" t="str">
            <v>Y</v>
          </cell>
          <cell r="C7123" t="str">
            <v>GAL</v>
          </cell>
          <cell r="D7123" t="str">
            <v>SPECIAL -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690E99000</v>
          </cell>
          <cell r="B7124" t="str">
            <v>Y</v>
          </cell>
          <cell r="C7124" t="str">
            <v>ACRE</v>
          </cell>
          <cell r="D7124" t="str">
            <v>SPECIAL -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690E99100</v>
          </cell>
          <cell r="B7125" t="str">
            <v>Y</v>
          </cell>
          <cell r="C7125" t="str">
            <v>STA</v>
          </cell>
          <cell r="D7125" t="str">
            <v>SPECIAL -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690E99200</v>
          </cell>
          <cell r="B7126" t="str">
            <v>Y</v>
          </cell>
          <cell r="C7126" t="str">
            <v>CF</v>
          </cell>
          <cell r="D7126" t="str">
            <v>SPECIAL -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690E99300</v>
          </cell>
          <cell r="B7127" t="str">
            <v>Y</v>
          </cell>
          <cell r="C7127" t="str">
            <v>MGAL</v>
          </cell>
          <cell r="D7127" t="str">
            <v>SPECIAL -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690E99400</v>
          </cell>
          <cell r="B7128" t="str">
            <v>Y</v>
          </cell>
          <cell r="C7128" t="str">
            <v>LB</v>
          </cell>
          <cell r="D7128" t="str">
            <v>SPECIAL -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690E99500</v>
          </cell>
          <cell r="B7129" t="str">
            <v>Y</v>
          </cell>
          <cell r="C7129" t="str">
            <v>DAY</v>
          </cell>
          <cell r="D7129" t="str">
            <v>SPECIAL -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690E99550</v>
          </cell>
          <cell r="B7130" t="str">
            <v>Y</v>
          </cell>
          <cell r="C7130" t="str">
            <v>MNTH</v>
          </cell>
          <cell r="D7130" t="str">
            <v>SPECIAL -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690E99600</v>
          </cell>
          <cell r="B7131" t="str">
            <v>Y</v>
          </cell>
          <cell r="C7131" t="str">
            <v>MSF</v>
          </cell>
          <cell r="D7131" t="str">
            <v>SPECIAL -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690E99700</v>
          </cell>
          <cell r="B7132" t="str">
            <v>Y</v>
          </cell>
          <cell r="C7132" t="str">
            <v>SET</v>
          </cell>
          <cell r="D7132" t="str">
            <v>SPECIAL -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690E99800</v>
          </cell>
          <cell r="B7133" t="str">
            <v>Y</v>
          </cell>
          <cell r="C7133" t="str">
            <v>DLR</v>
          </cell>
          <cell r="D7133" t="str">
            <v>SPECIAL -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690E99900</v>
          </cell>
          <cell r="B7134" t="str">
            <v>Y</v>
          </cell>
          <cell r="C7134" t="str">
            <v>MBF</v>
          </cell>
          <cell r="D7134" t="str">
            <v>SPECIAL -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691E00500</v>
          </cell>
          <cell r="B7135" t="str">
            <v>Y</v>
          </cell>
          <cell r="C7135" t="str">
            <v>SY</v>
          </cell>
          <cell r="D7135" t="str">
            <v>SPECIAL - HERBICIDE FOR WEED CONTROL</v>
          </cell>
          <cell r="F7135"/>
          <cell r="G7135">
            <v>0</v>
          </cell>
        </row>
        <row r="7136">
          <cell r="A7136" t="str">
            <v>691E10000</v>
          </cell>
          <cell r="B7136" t="str">
            <v>Y</v>
          </cell>
          <cell r="C7136" t="str">
            <v>ACRE</v>
          </cell>
          <cell r="D7136" t="str">
            <v>SPECIAL - HERBICIDAL SPRAYING, WEED AND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691E10100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OFF ROAD</v>
          </cell>
          <cell r="F7137" t="str">
            <v>CHECK UNIT OF MEASURE</v>
          </cell>
          <cell r="G7137">
            <v>0</v>
          </cell>
        </row>
        <row r="7138">
          <cell r="A7138" t="str">
            <v>691E10200</v>
          </cell>
          <cell r="B7138" t="str">
            <v>Y</v>
          </cell>
          <cell r="C7138" t="str">
            <v>MILE</v>
          </cell>
          <cell r="D7138" t="str">
            <v>SPECIAL - HERBICIDAL SPRAYING, WEED AND BRUSH CONTROL FROM ROAD</v>
          </cell>
          <cell r="F7138" t="str">
            <v>CHECK UNIT OF MEASURE</v>
          </cell>
          <cell r="G7138">
            <v>0</v>
          </cell>
        </row>
        <row r="7139">
          <cell r="A7139" t="str">
            <v>691E20000</v>
          </cell>
          <cell r="B7139" t="str">
            <v>Y</v>
          </cell>
          <cell r="C7139" t="str">
            <v>GAL</v>
          </cell>
          <cell r="D7139" t="str">
            <v>SPECIAL - HERBICIDAL SPRAYING, WEED AND BRUSH CONTROL FROM ROAD</v>
          </cell>
          <cell r="F7139" t="str">
            <v>CHECK UNIT OF MEASURE</v>
          </cell>
          <cell r="G7139">
            <v>0</v>
          </cell>
        </row>
        <row r="7140">
          <cell r="A7140" t="str">
            <v>691E20100</v>
          </cell>
          <cell r="B7140" t="str">
            <v>Y</v>
          </cell>
          <cell r="C7140" t="str">
            <v>GAL</v>
          </cell>
          <cell r="D7140" t="str">
            <v>SPECIAL - HERBICIDAL SPRAYING, WEED AND BRUSH CONTROL OFF ROAD</v>
          </cell>
          <cell r="F7140" t="str">
            <v>CHECK UNIT OF MEASURE</v>
          </cell>
          <cell r="G7140">
            <v>0</v>
          </cell>
        </row>
        <row r="7141">
          <cell r="A7141" t="str">
            <v>691E30000</v>
          </cell>
          <cell r="B7141" t="str">
            <v>Y</v>
          </cell>
          <cell r="C7141" t="str">
            <v>FT</v>
          </cell>
          <cell r="D7141" t="str">
            <v>SPECIAL - HERBICIDAL SPRAYING, NON SELECTIVE VEGETATION CONTROL, GUARDRAIL, SIGNS AND DELINEATORS</v>
          </cell>
          <cell r="F7141" t="str">
            <v>CHECK UNIT OF MEASURE</v>
          </cell>
          <cell r="G7141">
            <v>0</v>
          </cell>
        </row>
        <row r="7142">
          <cell r="A7142" t="str">
            <v>691E40000</v>
          </cell>
          <cell r="B7142" t="str">
            <v>Y</v>
          </cell>
          <cell r="C7142" t="str">
            <v>MILE</v>
          </cell>
          <cell r="D7142" t="str">
            <v>SPECIAL - HERBICIDAL SPRAYING, CATTAIL CONTROL</v>
          </cell>
          <cell r="F7142" t="str">
            <v>CHECK UNIT OF MEASURE</v>
          </cell>
          <cell r="G7142">
            <v>0</v>
          </cell>
        </row>
        <row r="7143">
          <cell r="A7143" t="str">
            <v>691E41000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 t="str">
            <v>CHECK UNIT OF MEASURE</v>
          </cell>
          <cell r="G7143">
            <v>0</v>
          </cell>
        </row>
        <row r="7144">
          <cell r="A7144" t="str">
            <v>691E41200</v>
          </cell>
          <cell r="B7144" t="str">
            <v>Y</v>
          </cell>
          <cell r="C7144" t="str">
            <v>LB</v>
          </cell>
          <cell r="D7144" t="str">
            <v>SPECIAL - HERBICIDAL SPRAYING</v>
          </cell>
          <cell r="F7144" t="str">
            <v>CHECK UNIT OF MEASURE</v>
          </cell>
          <cell r="G7144">
            <v>0</v>
          </cell>
        </row>
        <row r="7145">
          <cell r="A7145" t="str">
            <v>691E41900</v>
          </cell>
          <cell r="B7145" t="str">
            <v>Y</v>
          </cell>
          <cell r="C7145" t="str">
            <v>MILE</v>
          </cell>
          <cell r="D7145" t="str">
            <v>SPECIAL - HERBICIDAL SPRAYING, GUARDRAIL</v>
          </cell>
          <cell r="F7145" t="str">
            <v>CHECK UNIT OF MEASURE</v>
          </cell>
          <cell r="G7145">
            <v>0</v>
          </cell>
        </row>
        <row r="7146">
          <cell r="A7146" t="str">
            <v>691E42000</v>
          </cell>
          <cell r="B7146" t="str">
            <v>Y</v>
          </cell>
          <cell r="C7146" t="str">
            <v>MILE</v>
          </cell>
          <cell r="D7146" t="str">
            <v>SPECIAL - HERBICIDAL SPRAYING, NON SELECTIVE VEGETATION CONTROL, GUARDRAIL, SIGNS AND DELINEATORS</v>
          </cell>
          <cell r="F7146" t="str">
            <v>CHECK UNIT OF MEASURE</v>
          </cell>
          <cell r="G7146">
            <v>0</v>
          </cell>
        </row>
        <row r="7147">
          <cell r="A7147" t="str">
            <v>691E42500</v>
          </cell>
          <cell r="B7147" t="str">
            <v>Y</v>
          </cell>
          <cell r="C7147" t="str">
            <v>EACH</v>
          </cell>
          <cell r="D7147" t="str">
            <v>SPECIAL - HERBICIDAL SPRAYING, DELINEATOR, SIGNPOST, LIGHTPOLE AND/OR THEIR FOUNDATIONS</v>
          </cell>
          <cell r="F7147" t="str">
            <v>CHECK UNIT OF MEASURE</v>
          </cell>
          <cell r="G7147">
            <v>0</v>
          </cell>
        </row>
        <row r="7148">
          <cell r="A7148" t="str">
            <v>691E50000</v>
          </cell>
          <cell r="B7148" t="str">
            <v>Y</v>
          </cell>
          <cell r="C7148" t="str">
            <v>GAL</v>
          </cell>
          <cell r="D7148" t="str">
            <v>SPECIAL - HERBICIDAL SPRAYING, BRUSH CONTROL FROM ROAD</v>
          </cell>
          <cell r="F7148" t="str">
            <v>CHECK UNIT OF MEASURE</v>
          </cell>
          <cell r="G7148">
            <v>0</v>
          </cell>
        </row>
        <row r="7149">
          <cell r="A7149" t="str">
            <v>691E50100</v>
          </cell>
          <cell r="B7149" t="str">
            <v>Y</v>
          </cell>
          <cell r="C7149" t="str">
            <v>MILE</v>
          </cell>
          <cell r="D7149" t="str">
            <v>SPECIAL - HERBICIDAL SPRAYING, RIGHT-OF-WAY FENCE</v>
          </cell>
          <cell r="F7149" t="str">
            <v>CHECK UNIT OF MEASURE</v>
          </cell>
          <cell r="G7149">
            <v>0</v>
          </cell>
        </row>
        <row r="7150">
          <cell r="A7150" t="str">
            <v>691E60000</v>
          </cell>
          <cell r="B7150" t="str">
            <v>Y</v>
          </cell>
          <cell r="C7150" t="str">
            <v>GAL</v>
          </cell>
          <cell r="D7150" t="str">
            <v>SPECIAL - HERBICIDAL SPRAYING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691E60100</v>
          </cell>
          <cell r="B7151" t="str">
            <v>Y</v>
          </cell>
          <cell r="C7151" t="str">
            <v>ACRE</v>
          </cell>
          <cell r="D7151" t="str">
            <v>SPECIAL - HERBICIDAL SPRAYING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691E60200</v>
          </cell>
          <cell r="B7152" t="str">
            <v>Y</v>
          </cell>
          <cell r="C7152" t="str">
            <v>SY</v>
          </cell>
          <cell r="D7152" t="str">
            <v>SPECIAL - HERBICIDAL SPRAYING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691E60300</v>
          </cell>
          <cell r="B7153" t="str">
            <v>Y</v>
          </cell>
          <cell r="C7153" t="str">
            <v>MILE</v>
          </cell>
          <cell r="D7153" t="str">
            <v>SPECIAL - HERBICIDAL SPRAYING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692E10000</v>
          </cell>
          <cell r="B7154" t="str">
            <v>Y</v>
          </cell>
          <cell r="C7154" t="str">
            <v>MILE</v>
          </cell>
          <cell r="D7154" t="str">
            <v>SPECIAL - FIRST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692E10100</v>
          </cell>
          <cell r="B7155" t="str">
            <v>Y</v>
          </cell>
          <cell r="C7155" t="str">
            <v>ACRE</v>
          </cell>
          <cell r="D7155" t="str">
            <v>SPECIAL - FIRST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692E10200</v>
          </cell>
          <cell r="B7156" t="str">
            <v>Y</v>
          </cell>
          <cell r="C7156" t="str">
            <v>LS</v>
          </cell>
          <cell r="D7156" t="str">
            <v>SPECIAL - FIRST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692E10300</v>
          </cell>
          <cell r="B7157" t="str">
            <v>Y</v>
          </cell>
          <cell r="C7157" t="str">
            <v>MSF</v>
          </cell>
          <cell r="D7157" t="str">
            <v>SPECIAL - FIRST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692E20000</v>
          </cell>
          <cell r="B7158" t="str">
            <v>Y</v>
          </cell>
          <cell r="C7158" t="str">
            <v>MILE</v>
          </cell>
          <cell r="D7158" t="str">
            <v>SPECIAL - SECOND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692E20100</v>
          </cell>
          <cell r="B7159" t="str">
            <v>Y</v>
          </cell>
          <cell r="C7159" t="str">
            <v>ACRE</v>
          </cell>
          <cell r="D7159" t="str">
            <v>SPECIAL - SECOND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692E20200</v>
          </cell>
          <cell r="B7160" t="str">
            <v>Y</v>
          </cell>
          <cell r="C7160" t="str">
            <v>LS</v>
          </cell>
          <cell r="D7160" t="str">
            <v>SPECIAL - SECOND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692E20300</v>
          </cell>
          <cell r="B7161" t="str">
            <v>Y</v>
          </cell>
          <cell r="C7161" t="str">
            <v>MSF</v>
          </cell>
          <cell r="D7161" t="str">
            <v>SPECIAL - SECOND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692E30000</v>
          </cell>
          <cell r="B7162" t="str">
            <v>Y</v>
          </cell>
          <cell r="C7162" t="str">
            <v>MILE</v>
          </cell>
          <cell r="D7162" t="str">
            <v>SPECIAL - THIRD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692E30100</v>
          </cell>
          <cell r="B7163" t="str">
            <v>Y</v>
          </cell>
          <cell r="C7163" t="str">
            <v>ACRE</v>
          </cell>
          <cell r="D7163" t="str">
            <v>SPECIAL - THIRD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692E30200</v>
          </cell>
          <cell r="B7164" t="str">
            <v>Y</v>
          </cell>
          <cell r="C7164" t="str">
            <v>LS</v>
          </cell>
          <cell r="D7164" t="str">
            <v>SPECIAL - THIRD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692E30220</v>
          </cell>
          <cell r="B7165" t="str">
            <v>Y</v>
          </cell>
          <cell r="C7165" t="str">
            <v>MSF</v>
          </cell>
          <cell r="D7165" t="str">
            <v>SPECIAL - THIRD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692E30250</v>
          </cell>
          <cell r="B7166" t="str">
            <v>Y</v>
          </cell>
          <cell r="C7166" t="str">
            <v>MILE</v>
          </cell>
          <cell r="D7166" t="str">
            <v>SPECIAL - FOURTH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692E30260</v>
          </cell>
          <cell r="B7167" t="str">
            <v>Y</v>
          </cell>
          <cell r="C7167" t="str">
            <v>LS</v>
          </cell>
          <cell r="D7167" t="str">
            <v>SPECIAL - FOURTH MOWING</v>
          </cell>
          <cell r="F7167" t="str">
            <v>CHECK UNIT OF MEASURE</v>
          </cell>
          <cell r="G7167">
            <v>0</v>
          </cell>
        </row>
        <row r="7168">
          <cell r="A7168" t="str">
            <v>692E30270</v>
          </cell>
          <cell r="B7168" t="str">
            <v>Y</v>
          </cell>
          <cell r="C7168" t="str">
            <v>ACRE</v>
          </cell>
          <cell r="D7168" t="str">
            <v>SPECIAL - FOURTH MOWING</v>
          </cell>
          <cell r="F7168" t="str">
            <v>CHECK UNIT OF MEASURE</v>
          </cell>
          <cell r="G7168">
            <v>0</v>
          </cell>
        </row>
        <row r="7169">
          <cell r="A7169" t="str">
            <v>692E30280</v>
          </cell>
          <cell r="B7169" t="str">
            <v>Y</v>
          </cell>
          <cell r="C7169" t="str">
            <v>MILE</v>
          </cell>
          <cell r="D7169" t="str">
            <v>SPECIAL - FIFTH MOWING</v>
          </cell>
          <cell r="F7169" t="str">
            <v>CHECK UNIT OF MEASURE</v>
          </cell>
          <cell r="G7169">
            <v>0</v>
          </cell>
        </row>
        <row r="7170">
          <cell r="A7170" t="str">
            <v>692E30284</v>
          </cell>
          <cell r="B7170" t="str">
            <v>Y</v>
          </cell>
          <cell r="C7170" t="str">
            <v>ACRE</v>
          </cell>
          <cell r="D7170" t="str">
            <v>SPECIAL - FIFTH MOWING</v>
          </cell>
          <cell r="F7170" t="str">
            <v>CHECK UNIT OF MEASURE</v>
          </cell>
          <cell r="G7170">
            <v>0</v>
          </cell>
        </row>
        <row r="7171">
          <cell r="A7171" t="str">
            <v>692E30290</v>
          </cell>
          <cell r="B7171" t="str">
            <v>Y</v>
          </cell>
          <cell r="C7171" t="str">
            <v>MILE</v>
          </cell>
          <cell r="D7171" t="str">
            <v>SPECIAL - SIXTH MOWING</v>
          </cell>
          <cell r="F7171" t="str">
            <v>CHECK UNIT OF MEASURE</v>
          </cell>
          <cell r="G7171">
            <v>0</v>
          </cell>
        </row>
        <row r="7172">
          <cell r="A7172" t="str">
            <v>692E30294</v>
          </cell>
          <cell r="B7172" t="str">
            <v>Y</v>
          </cell>
          <cell r="C7172" t="str">
            <v>ACRE</v>
          </cell>
          <cell r="D7172" t="str">
            <v>SPECIAL - SIXTH MOWING</v>
          </cell>
          <cell r="F7172" t="str">
            <v>CHECK UNIT OF MEASURE</v>
          </cell>
          <cell r="G7172">
            <v>0</v>
          </cell>
        </row>
        <row r="7173">
          <cell r="A7173" t="str">
            <v>692E30300</v>
          </cell>
          <cell r="B7173" t="str">
            <v>Y</v>
          </cell>
          <cell r="C7173" t="str">
            <v>MILE</v>
          </cell>
          <cell r="D7173" t="str">
            <v>SPECIAL - SEVENTH MOWING</v>
          </cell>
          <cell r="F7173" t="str">
            <v>CHECK UNIT OF MEASURE</v>
          </cell>
          <cell r="G7173">
            <v>0</v>
          </cell>
        </row>
        <row r="7174">
          <cell r="A7174" t="str">
            <v>692E30304</v>
          </cell>
          <cell r="B7174" t="str">
            <v>Y</v>
          </cell>
          <cell r="C7174" t="str">
            <v>ACRE</v>
          </cell>
          <cell r="D7174" t="str">
            <v>SPECIAL - SEVENTH MOWING</v>
          </cell>
          <cell r="F7174" t="str">
            <v>CHECK UNIT OF MEASURE</v>
          </cell>
          <cell r="G7174">
            <v>0</v>
          </cell>
        </row>
        <row r="7175">
          <cell r="A7175" t="str">
            <v>692E30310</v>
          </cell>
          <cell r="B7175" t="str">
            <v>Y</v>
          </cell>
          <cell r="C7175" t="str">
            <v>LIMI</v>
          </cell>
          <cell r="D7175" t="str">
            <v>SPECIAL - EIGHTH MOWING</v>
          </cell>
          <cell r="F7175" t="str">
            <v>CHECK UNIT OF MEASURE</v>
          </cell>
          <cell r="G7175">
            <v>0</v>
          </cell>
        </row>
        <row r="7176">
          <cell r="A7176" t="str">
            <v>692E30314</v>
          </cell>
          <cell r="B7176" t="str">
            <v>Y</v>
          </cell>
          <cell r="C7176" t="str">
            <v>ACRE</v>
          </cell>
          <cell r="D7176" t="str">
            <v>SPECIAL - EIGHTH MOWING</v>
          </cell>
          <cell r="F7176" t="str">
            <v>CHECK UNIT OF MEASURE</v>
          </cell>
          <cell r="G7176">
            <v>0</v>
          </cell>
        </row>
        <row r="7177">
          <cell r="A7177" t="str">
            <v>692E30324</v>
          </cell>
          <cell r="B7177" t="str">
            <v>Y</v>
          </cell>
          <cell r="C7177" t="str">
            <v>ACRE</v>
          </cell>
          <cell r="D7177" t="str">
            <v>SPECIAL - NINETH MOWING</v>
          </cell>
          <cell r="F7177" t="str">
            <v>CHECK UNIT OF MEASURE</v>
          </cell>
          <cell r="G7177">
            <v>0</v>
          </cell>
        </row>
        <row r="7178">
          <cell r="A7178" t="str">
            <v>692E30334</v>
          </cell>
          <cell r="B7178" t="str">
            <v>Y</v>
          </cell>
          <cell r="C7178" t="str">
            <v>ACRE</v>
          </cell>
          <cell r="D7178" t="str">
            <v>SPECIAL - TENTH MOWING</v>
          </cell>
          <cell r="F7178" t="str">
            <v>CHECK UNIT OF MEASURE</v>
          </cell>
          <cell r="G7178">
            <v>0</v>
          </cell>
        </row>
        <row r="7179">
          <cell r="A7179" t="str">
            <v>692E30400</v>
          </cell>
          <cell r="B7179" t="str">
            <v>Y</v>
          </cell>
          <cell r="C7179" t="str">
            <v>ACRE</v>
          </cell>
          <cell r="D7179" t="str">
            <v>SPECIAL - MOWBACK</v>
          </cell>
          <cell r="F7179"/>
          <cell r="G7179">
            <v>0</v>
          </cell>
        </row>
        <row r="7180">
          <cell r="A7180" t="str">
            <v>692E30440</v>
          </cell>
          <cell r="B7180" t="str">
            <v>Y</v>
          </cell>
          <cell r="C7180" t="str">
            <v>MILE</v>
          </cell>
          <cell r="D7180" t="str">
            <v>SPECIAL - MOWBACK - FIRST MOWING</v>
          </cell>
          <cell r="F7180"/>
          <cell r="G7180">
            <v>0</v>
          </cell>
        </row>
        <row r="7181">
          <cell r="A7181" t="str">
            <v>692E30450</v>
          </cell>
          <cell r="B7181" t="str">
            <v>Y</v>
          </cell>
          <cell r="C7181" t="str">
            <v>MILE</v>
          </cell>
          <cell r="D7181" t="str">
            <v>SPECIAL - MOWBACK - SECOND MOWING</v>
          </cell>
          <cell r="F7181"/>
          <cell r="G7181">
            <v>0</v>
          </cell>
        </row>
        <row r="7182">
          <cell r="A7182" t="str">
            <v>692E35000</v>
          </cell>
          <cell r="B7182" t="str">
            <v>Y</v>
          </cell>
          <cell r="C7182" t="str">
            <v>MILE</v>
          </cell>
          <cell r="D7182" t="str">
            <v>SPECIAL - MOWING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692E35500</v>
          </cell>
          <cell r="B7183" t="str">
            <v>Y</v>
          </cell>
          <cell r="C7183" t="str">
            <v>ACRE</v>
          </cell>
          <cell r="D7183" t="str">
            <v>SPECIAL - MOWING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692E36000</v>
          </cell>
          <cell r="B7184" t="str">
            <v>Y</v>
          </cell>
          <cell r="C7184" t="str">
            <v>EACH</v>
          </cell>
          <cell r="D7184" t="str">
            <v>SPECIAL - MOWING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692E37000</v>
          </cell>
          <cell r="B7185" t="str">
            <v>Y</v>
          </cell>
          <cell r="C7185" t="str">
            <v>LS</v>
          </cell>
          <cell r="D7185" t="str">
            <v>SPECIAL - MOWING</v>
          </cell>
          <cell r="F7185" t="str">
            <v>ADD SUPPLEMENTAL DESCRIPTION</v>
          </cell>
          <cell r="G7185">
            <v>1</v>
          </cell>
        </row>
        <row r="7186">
          <cell r="A7186" t="str">
            <v>803E45000</v>
          </cell>
          <cell r="B7186"/>
          <cell r="C7186" t="str">
            <v>CY</v>
          </cell>
          <cell r="D7186" t="str">
            <v>RUBBERIZED OPEN GRADED ASPHALT FRICTION COURSE</v>
          </cell>
          <cell r="F7186"/>
          <cell r="G7186">
            <v>0</v>
          </cell>
        </row>
        <row r="7187">
          <cell r="A7187" t="str">
            <v>803E45001</v>
          </cell>
          <cell r="B7187"/>
          <cell r="C7187" t="str">
            <v>CY</v>
          </cell>
          <cell r="D7187" t="str">
            <v>RUBBERIZED OPEN GRADED ASPHALT FRICTION COURSE, AS PER PLAN</v>
          </cell>
          <cell r="F7187"/>
          <cell r="G7187">
            <v>0</v>
          </cell>
        </row>
        <row r="7188">
          <cell r="A7188" t="str">
            <v>804E15000</v>
          </cell>
          <cell r="B7188"/>
          <cell r="C7188" t="str">
            <v>FT</v>
          </cell>
          <cell r="D7188" t="str">
            <v>FIBER OPTIC CABLE, 18 FIBER</v>
          </cell>
          <cell r="F7188"/>
          <cell r="G7188">
            <v>0</v>
          </cell>
        </row>
        <row r="7189">
          <cell r="A7189" t="str">
            <v>804E15010</v>
          </cell>
          <cell r="B7189"/>
          <cell r="C7189" t="str">
            <v>FT</v>
          </cell>
          <cell r="D7189" t="str">
            <v>FIBER OPTIC CABLE, 24 FIBER</v>
          </cell>
          <cell r="F7189"/>
          <cell r="G7189">
            <v>0</v>
          </cell>
        </row>
        <row r="7190">
          <cell r="A7190" t="str">
            <v>804E15011</v>
          </cell>
          <cell r="C7190" t="str">
            <v>FT</v>
          </cell>
          <cell r="D7190" t="str">
            <v>FIBER OPTIC CABLE, 24 FIBER, AS PER PLAN</v>
          </cell>
          <cell r="G7190">
            <v>0</v>
          </cell>
        </row>
        <row r="7191">
          <cell r="A7191" t="str">
            <v>804E15020</v>
          </cell>
          <cell r="C7191" t="str">
            <v>FT</v>
          </cell>
          <cell r="D7191" t="str">
            <v>FIBER OPTIC CABLE, 48 FIBER</v>
          </cell>
          <cell r="G7191">
            <v>0</v>
          </cell>
        </row>
        <row r="7192">
          <cell r="A7192" t="str">
            <v>804E15021</v>
          </cell>
          <cell r="C7192" t="str">
            <v>FT</v>
          </cell>
          <cell r="D7192" t="str">
            <v>FIBER OPTIC CABLE, 48 FIBER, AS PER PLAN</v>
          </cell>
          <cell r="G7192">
            <v>0</v>
          </cell>
        </row>
        <row r="7193">
          <cell r="A7193" t="str">
            <v>804E15030</v>
          </cell>
          <cell r="C7193" t="str">
            <v>FT</v>
          </cell>
          <cell r="D7193" t="str">
            <v>FIBER OPTIC CABLE, 72 FIBER</v>
          </cell>
          <cell r="G7193">
            <v>0</v>
          </cell>
        </row>
        <row r="7194">
          <cell r="A7194" t="str">
            <v>804E15031</v>
          </cell>
          <cell r="C7194" t="str">
            <v>FT</v>
          </cell>
          <cell r="D7194" t="str">
            <v>FIBER OPTIC CABLE, 72 FIBER, AS PER PLAN</v>
          </cell>
          <cell r="G7194">
            <v>0</v>
          </cell>
        </row>
        <row r="7195">
          <cell r="A7195" t="str">
            <v>804E15040</v>
          </cell>
          <cell r="C7195" t="str">
            <v>FT</v>
          </cell>
          <cell r="D7195" t="str">
            <v>FIBER OPTIC CABLE, 144 FIBER</v>
          </cell>
          <cell r="G7195">
            <v>0</v>
          </cell>
        </row>
        <row r="7196">
          <cell r="A7196" t="str">
            <v>804E15050</v>
          </cell>
          <cell r="C7196" t="str">
            <v>FT</v>
          </cell>
          <cell r="D7196" t="str">
            <v>FIBER OPTIC CABLE, 288 FIBER</v>
          </cell>
          <cell r="G7196">
            <v>0</v>
          </cell>
        </row>
        <row r="7197">
          <cell r="A7197" t="str">
            <v>804E19001</v>
          </cell>
          <cell r="C7197" t="str">
            <v>FT</v>
          </cell>
          <cell r="D7197" t="str">
            <v>FIBER OPTIC CABLE, HYBRID, SM / MM</v>
          </cell>
          <cell r="G7197">
            <v>0</v>
          </cell>
        </row>
        <row r="7198">
          <cell r="A7198" t="str">
            <v>804E19080</v>
          </cell>
          <cell r="C7198" t="str">
            <v>FT</v>
          </cell>
          <cell r="D7198" t="str">
            <v>FIBER OPTIC CABLE, ARMORED, 12 FIBER</v>
          </cell>
          <cell r="G7198">
            <v>0</v>
          </cell>
        </row>
        <row r="7199">
          <cell r="A7199" t="str">
            <v>804E19081</v>
          </cell>
          <cell r="C7199" t="str">
            <v>FT</v>
          </cell>
          <cell r="D7199" t="str">
            <v>FIBER OPTIC CABLE, ARMORED, 12 FIBER, AS PER PLAN</v>
          </cell>
          <cell r="G7199">
            <v>0</v>
          </cell>
        </row>
        <row r="7200">
          <cell r="A7200" t="str">
            <v>804E20010</v>
          </cell>
          <cell r="C7200" t="str">
            <v>FT</v>
          </cell>
          <cell r="D7200" t="str">
            <v>FIBER OPTIC CABLE, ARMORED, 18 FIBER</v>
          </cell>
          <cell r="G7200">
            <v>0</v>
          </cell>
        </row>
        <row r="7201">
          <cell r="A7201" t="str">
            <v>804E20011</v>
          </cell>
          <cell r="C7201" t="str">
            <v>FT</v>
          </cell>
          <cell r="D7201" t="str">
            <v>FIBER OPTIC CABLE, ARMORED, 18 FIBER, AS PER PLAN</v>
          </cell>
          <cell r="G7201">
            <v>0</v>
          </cell>
        </row>
        <row r="7202">
          <cell r="A7202" t="str">
            <v>804E20020</v>
          </cell>
          <cell r="C7202" t="str">
            <v>FT</v>
          </cell>
          <cell r="D7202" t="str">
            <v>FIBER OPTIC CABLE, INTEGRAL MESSENGER WIRE, 18 FIBER</v>
          </cell>
          <cell r="G7202">
            <v>0</v>
          </cell>
        </row>
        <row r="7203">
          <cell r="A7203" t="str">
            <v>804E20034</v>
          </cell>
          <cell r="C7203" t="str">
            <v>FT</v>
          </cell>
          <cell r="D7203" t="str">
            <v>FIBER OPTIC CABLE, ARMORED, 24 FIBER</v>
          </cell>
          <cell r="G7203">
            <v>0</v>
          </cell>
        </row>
        <row r="7204">
          <cell r="A7204" t="str">
            <v>804E20035</v>
          </cell>
          <cell r="C7204" t="str">
            <v>FT</v>
          </cell>
          <cell r="D7204" t="str">
            <v>FIBER OPTIC CABLE, ARMORED, 24 FIBER, AS PER PLAN</v>
          </cell>
          <cell r="G7204">
            <v>0</v>
          </cell>
        </row>
        <row r="7205">
          <cell r="A7205" t="str">
            <v>804E20044</v>
          </cell>
          <cell r="C7205" t="str">
            <v>FT</v>
          </cell>
          <cell r="D7205" t="str">
            <v>FIBER OPTIC CABLE, ARMORED, 36 FIBER</v>
          </cell>
          <cell r="G7205">
            <v>0</v>
          </cell>
        </row>
        <row r="7206">
          <cell r="A7206" t="str">
            <v>804E20050</v>
          </cell>
          <cell r="C7206" t="str">
            <v>FT</v>
          </cell>
          <cell r="D7206" t="str">
            <v>FIBER OPTIC CABLE, ARMORED, 48 FIBER</v>
          </cell>
          <cell r="G7206">
            <v>0</v>
          </cell>
        </row>
        <row r="7207">
          <cell r="A7207" t="str">
            <v>804E20051</v>
          </cell>
          <cell r="C7207" t="str">
            <v>FT</v>
          </cell>
          <cell r="D7207" t="str">
            <v>FIBER OPTIC CABLE, ARMORED, 48 FIBER, AS PER PLAN</v>
          </cell>
          <cell r="G7207">
            <v>0</v>
          </cell>
        </row>
        <row r="7208">
          <cell r="A7208" t="str">
            <v>804E20056</v>
          </cell>
          <cell r="C7208" t="str">
            <v>FT</v>
          </cell>
          <cell r="D7208" t="str">
            <v>FIBER OPTIC CABLE, ARMORED, 60 FIBER</v>
          </cell>
          <cell r="G7208">
            <v>0</v>
          </cell>
        </row>
        <row r="7209">
          <cell r="A7209" t="str">
            <v>804E20110</v>
          </cell>
          <cell r="C7209" t="str">
            <v>FT</v>
          </cell>
          <cell r="D7209" t="str">
            <v>FIBER OPTIC CABLE, ARMORED, 108 FIBER</v>
          </cell>
          <cell r="G7209">
            <v>0</v>
          </cell>
        </row>
        <row r="7210">
          <cell r="A7210" t="str">
            <v>804E20114</v>
          </cell>
          <cell r="C7210" t="str">
            <v>FT</v>
          </cell>
          <cell r="D7210" t="str">
            <v>FIBER OPTIC CABLE, ARMORED, 144 FIBER</v>
          </cell>
          <cell r="G7210">
            <v>0</v>
          </cell>
        </row>
        <row r="7211">
          <cell r="A7211" t="str">
            <v>804E20220</v>
          </cell>
          <cell r="C7211" t="str">
            <v>FT</v>
          </cell>
          <cell r="D7211" t="str">
            <v>FIBER OPTIC CABLE, ARMORED, INTEGRAL MESSENGER, 12 FIBER</v>
          </cell>
          <cell r="G7211">
            <v>0</v>
          </cell>
        </row>
        <row r="7212">
          <cell r="A7212" t="str">
            <v>804E20240</v>
          </cell>
          <cell r="C7212" t="str">
            <v>FT</v>
          </cell>
          <cell r="D7212" t="str">
            <v>FIBER OPTIC CABLE, ARMORED, INTEGRAL MESSENGER, 24 FIBER</v>
          </cell>
          <cell r="G7212">
            <v>0</v>
          </cell>
        </row>
        <row r="7213">
          <cell r="A7213" t="str">
            <v>804E20260</v>
          </cell>
          <cell r="C7213" t="str">
            <v>FT</v>
          </cell>
          <cell r="D7213" t="str">
            <v>FIBER OPTIC CABLE, ARMORED, INTEGRAL MESSENGER, 48 FIBER</v>
          </cell>
          <cell r="G7213">
            <v>0</v>
          </cell>
        </row>
        <row r="7214">
          <cell r="A7214" t="str">
            <v>804E20266</v>
          </cell>
          <cell r="C7214" t="str">
            <v>FT</v>
          </cell>
          <cell r="D7214" t="str">
            <v>FIBER OPTIC CABLE, ARMORED, INTEGRAL MESSENGER, 36 FIBER</v>
          </cell>
          <cell r="G7214">
            <v>0</v>
          </cell>
        </row>
        <row r="7215">
          <cell r="A7215" t="str">
            <v>804E20280</v>
          </cell>
          <cell r="C7215" t="str">
            <v>FT</v>
          </cell>
          <cell r="D7215" t="str">
            <v>FIBER OPTIC CABLE, ARMORED, INTEGRAL MESSENGER, 144 FIBER</v>
          </cell>
          <cell r="G7215">
            <v>0</v>
          </cell>
        </row>
        <row r="7216">
          <cell r="A7216" t="str">
            <v>804E21000</v>
          </cell>
          <cell r="C7216" t="str">
            <v>FT</v>
          </cell>
          <cell r="D7216" t="str">
            <v>FIBER OPTIC CABLE, AIRBLOWN/PUSHABLE, 12 FIBER</v>
          </cell>
          <cell r="G7216">
            <v>0</v>
          </cell>
        </row>
        <row r="7217">
          <cell r="A7217" t="str">
            <v>804E21010</v>
          </cell>
          <cell r="C7217" t="str">
            <v>FT</v>
          </cell>
          <cell r="D7217" t="str">
            <v>FIBER OPTIC CABLE, AIRBLOWN/PUSHABLE, 24 FIBER</v>
          </cell>
          <cell r="G7217">
            <v>0</v>
          </cell>
        </row>
        <row r="7218">
          <cell r="A7218" t="str">
            <v>804E21020</v>
          </cell>
          <cell r="C7218" t="str">
            <v>FT</v>
          </cell>
          <cell r="D7218" t="str">
            <v>FIBER OPTIC CABLE, AIRBLOWN/PUSHABLE, 48 FIBER</v>
          </cell>
          <cell r="G7218">
            <v>0</v>
          </cell>
        </row>
        <row r="7219">
          <cell r="A7219" t="str">
            <v>804E21030</v>
          </cell>
          <cell r="C7219" t="str">
            <v>FT</v>
          </cell>
          <cell r="D7219" t="str">
            <v>FIBER OPTIC CABLE, AIRBLOWN/PUSHABLE, 72 FIBER</v>
          </cell>
          <cell r="G7219">
            <v>0</v>
          </cell>
        </row>
        <row r="7220">
          <cell r="A7220" t="str">
            <v>804E21040</v>
          </cell>
          <cell r="C7220" t="str">
            <v>FT</v>
          </cell>
          <cell r="D7220" t="str">
            <v>FIBER OPTIC CABLE, AIRBLOWN/PUSHABLE, 144 FIBER</v>
          </cell>
          <cell r="G7220">
            <v>0</v>
          </cell>
        </row>
        <row r="7221">
          <cell r="A7221" t="str">
            <v>804E21050</v>
          </cell>
          <cell r="C7221" t="str">
            <v>FT</v>
          </cell>
          <cell r="D7221" t="str">
            <v>FIBER OPTIC CABLE, AIRBLOWN/PUSHABLE, 288 FIBER</v>
          </cell>
          <cell r="G7221">
            <v>0</v>
          </cell>
        </row>
        <row r="7222">
          <cell r="A7222" t="str">
            <v>804E21060</v>
          </cell>
          <cell r="C7222" t="str">
            <v>FT</v>
          </cell>
          <cell r="D7222" t="str">
            <v>FIBER OPTIC CABLE, AIRBLOWN/PUSHABLE, 432 FIBER</v>
          </cell>
          <cell r="G7222">
            <v>0</v>
          </cell>
        </row>
        <row r="7223">
          <cell r="A7223" t="str">
            <v>804E29990</v>
          </cell>
          <cell r="C7223" t="str">
            <v>EACH</v>
          </cell>
          <cell r="D7223" t="str">
            <v>FAN-OUT KIT, 2 FIBER</v>
          </cell>
          <cell r="G7223">
            <v>0</v>
          </cell>
        </row>
        <row r="7224">
          <cell r="A7224" t="str">
            <v>804E30000</v>
          </cell>
          <cell r="C7224" t="str">
            <v>EACH</v>
          </cell>
          <cell r="D7224" t="str">
            <v>FAN-OUT KIT, 6 FIBER</v>
          </cell>
          <cell r="G7224">
            <v>0</v>
          </cell>
        </row>
        <row r="7225">
          <cell r="A7225" t="str">
            <v>804E30001</v>
          </cell>
          <cell r="C7225" t="str">
            <v>EACH</v>
          </cell>
          <cell r="D7225" t="str">
            <v>FAN-OUT KIT, 6 FIBER, AS PER PLAN</v>
          </cell>
          <cell r="G7225">
            <v>0</v>
          </cell>
        </row>
        <row r="7226">
          <cell r="A7226" t="str">
            <v>804E30010</v>
          </cell>
          <cell r="C7226" t="str">
            <v>EACH</v>
          </cell>
          <cell r="D7226" t="str">
            <v>FAN-OUT KIT, 12 FIBER</v>
          </cell>
          <cell r="G7226">
            <v>0</v>
          </cell>
        </row>
        <row r="7227">
          <cell r="A7227" t="str">
            <v>804E30011</v>
          </cell>
          <cell r="C7227" t="str">
            <v>EACH</v>
          </cell>
          <cell r="D7227" t="str">
            <v>FAN-OUT KIT, 12 FIBER, AS PER PLAN</v>
          </cell>
          <cell r="G7227">
            <v>0</v>
          </cell>
        </row>
        <row r="7228">
          <cell r="A7228" t="str">
            <v>804E31990</v>
          </cell>
          <cell r="C7228" t="str">
            <v>EACH</v>
          </cell>
          <cell r="D7228" t="str">
            <v>DROP CABLE, 2 FIBER</v>
          </cell>
          <cell r="G7228">
            <v>0</v>
          </cell>
        </row>
        <row r="7229">
          <cell r="A7229" t="str">
            <v>804E32000</v>
          </cell>
          <cell r="C7229" t="str">
            <v>EACH</v>
          </cell>
          <cell r="D7229" t="str">
            <v>DROP CABLE, 6 FIBER</v>
          </cell>
          <cell r="G7229">
            <v>0</v>
          </cell>
        </row>
        <row r="7230">
          <cell r="A7230" t="str">
            <v>804E32001</v>
          </cell>
          <cell r="C7230" t="str">
            <v>EACH</v>
          </cell>
          <cell r="D7230" t="str">
            <v>DROP CABLE, 6 FIBER, AS PER PLAN</v>
          </cell>
          <cell r="G7230">
            <v>0</v>
          </cell>
        </row>
        <row r="7231">
          <cell r="A7231" t="str">
            <v>804E32010</v>
          </cell>
          <cell r="C7231" t="str">
            <v>EACH</v>
          </cell>
          <cell r="D7231" t="str">
            <v>DROP CABLE, 12 FIBER</v>
          </cell>
          <cell r="G7231">
            <v>0</v>
          </cell>
        </row>
        <row r="7232">
          <cell r="A7232" t="str">
            <v>804E32011</v>
          </cell>
          <cell r="C7232" t="str">
            <v>EACH</v>
          </cell>
          <cell r="D7232" t="str">
            <v>DROP CABLE, 12 FIBER, AS PER PLAN</v>
          </cell>
          <cell r="G7232">
            <v>0</v>
          </cell>
        </row>
        <row r="7233">
          <cell r="A7233" t="str">
            <v>804E32012</v>
          </cell>
          <cell r="C7233" t="str">
            <v>EACH</v>
          </cell>
          <cell r="D7233" t="str">
            <v>DROP CABLE, 24 FIBER</v>
          </cell>
          <cell r="G7233">
            <v>0</v>
          </cell>
        </row>
        <row r="7234">
          <cell r="A7234" t="str">
            <v>804E32016</v>
          </cell>
          <cell r="C7234" t="str">
            <v>EACH</v>
          </cell>
          <cell r="D7234" t="str">
            <v>DROP CABLE, 48 FIBER</v>
          </cell>
          <cell r="G7234">
            <v>0</v>
          </cell>
        </row>
        <row r="7235">
          <cell r="A7235" t="str">
            <v>804E32018</v>
          </cell>
          <cell r="C7235" t="str">
            <v>EACH</v>
          </cell>
          <cell r="D7235" t="str">
            <v>DROP CABLE, 72 FIBER</v>
          </cell>
          <cell r="G7235">
            <v>0</v>
          </cell>
        </row>
        <row r="7236">
          <cell r="A7236" t="str">
            <v>804E32020</v>
          </cell>
          <cell r="C7236" t="str">
            <v>FT</v>
          </cell>
          <cell r="D7236" t="str">
            <v>DROP CABLE, 6 FIBER</v>
          </cell>
          <cell r="G7236">
            <v>0</v>
          </cell>
        </row>
        <row r="7237">
          <cell r="A7237" t="str">
            <v>804E32021</v>
          </cell>
          <cell r="C7237" t="str">
            <v>FT</v>
          </cell>
          <cell r="D7237" t="str">
            <v>DROP CABLE, 6 FIBER, AS PER PLAN</v>
          </cell>
          <cell r="G7237">
            <v>0</v>
          </cell>
        </row>
        <row r="7238">
          <cell r="A7238" t="str">
            <v>804E32040</v>
          </cell>
          <cell r="C7238" t="str">
            <v>FT</v>
          </cell>
          <cell r="D7238" t="str">
            <v>DROP CABLE, 12 FIBER</v>
          </cell>
          <cell r="G7238">
            <v>0</v>
          </cell>
        </row>
        <row r="7239">
          <cell r="A7239" t="str">
            <v>804E32060</v>
          </cell>
          <cell r="C7239" t="str">
            <v>FT</v>
          </cell>
          <cell r="D7239" t="str">
            <v>DROP CABLE, 24 FIBER</v>
          </cell>
          <cell r="F7239" t="str">
            <v>CHECK UNIT OF MEASURE</v>
          </cell>
          <cell r="G7239">
            <v>0</v>
          </cell>
        </row>
        <row r="7240">
          <cell r="A7240" t="str">
            <v>804E32070</v>
          </cell>
          <cell r="C7240" t="str">
            <v>FT</v>
          </cell>
          <cell r="D7240" t="str">
            <v>DROP CABLE, 48 FIBER</v>
          </cell>
          <cell r="G7240">
            <v>0</v>
          </cell>
        </row>
        <row r="7241">
          <cell r="A7241" t="str">
            <v>804E32080</v>
          </cell>
          <cell r="C7241" t="str">
            <v>FT</v>
          </cell>
          <cell r="D7241" t="str">
            <v>DROP CABLE, 72 FIBER</v>
          </cell>
          <cell r="G7241">
            <v>0</v>
          </cell>
        </row>
        <row r="7242">
          <cell r="A7242" t="str">
            <v>804E32990</v>
          </cell>
          <cell r="C7242" t="str">
            <v>EACH</v>
          </cell>
          <cell r="D7242" t="str">
            <v>FIBER OPTIC PATCH CORD, 2 FIBER</v>
          </cell>
          <cell r="G7242">
            <v>0</v>
          </cell>
        </row>
        <row r="7243">
          <cell r="A7243" t="str">
            <v>804E33000</v>
          </cell>
          <cell r="C7243" t="str">
            <v>EACH</v>
          </cell>
          <cell r="D7243" t="str">
            <v>FIBER OPTIC PATCH CORD, 4 FIBER</v>
          </cell>
          <cell r="G7243">
            <v>0</v>
          </cell>
        </row>
        <row r="7244">
          <cell r="A7244" t="str">
            <v>804E33001</v>
          </cell>
          <cell r="C7244" t="str">
            <v>EACH</v>
          </cell>
          <cell r="D7244" t="str">
            <v>FIBER OPTIC PATCH CORD, 4 FIBER, AS PER PLAN</v>
          </cell>
          <cell r="F7244"/>
          <cell r="G7244">
            <v>0</v>
          </cell>
        </row>
        <row r="7245">
          <cell r="A7245" t="str">
            <v>804E33990</v>
          </cell>
          <cell r="C7245" t="str">
            <v>EACH</v>
          </cell>
          <cell r="D7245" t="str">
            <v>FIBER OPTIC PATCH CORD, 1 FIBER</v>
          </cell>
          <cell r="G7245">
            <v>0</v>
          </cell>
        </row>
        <row r="7246">
          <cell r="A7246" t="str">
            <v>804E33991</v>
          </cell>
          <cell r="C7246" t="str">
            <v>EACH</v>
          </cell>
          <cell r="D7246" t="str">
            <v>FIBER OPTIC PATCH CORD, 1 FIBER, AS PER PLAN</v>
          </cell>
          <cell r="G7246">
            <v>0</v>
          </cell>
        </row>
        <row r="7247">
          <cell r="A7247" t="str">
            <v>804E33996</v>
          </cell>
          <cell r="C7247" t="str">
            <v>EACH</v>
          </cell>
          <cell r="D7247" t="str">
            <v>FIBER TERMINATION PANEL, 2 FIBER</v>
          </cell>
          <cell r="G7247">
            <v>0</v>
          </cell>
        </row>
        <row r="7248">
          <cell r="A7248" t="str">
            <v>804E34000</v>
          </cell>
          <cell r="C7248" t="str">
            <v>EACH</v>
          </cell>
          <cell r="D7248" t="str">
            <v>FIBER TERMINATION PANEL, 6 FIBER</v>
          </cell>
          <cell r="G7248">
            <v>0</v>
          </cell>
        </row>
        <row r="7249">
          <cell r="A7249" t="str">
            <v>804E34001</v>
          </cell>
          <cell r="C7249" t="str">
            <v>EACH</v>
          </cell>
          <cell r="D7249" t="str">
            <v>FIBER TERMINATION PANEL, 6 FIBER, AS PER PLAN</v>
          </cell>
          <cell r="G7249">
            <v>0</v>
          </cell>
        </row>
        <row r="7250">
          <cell r="A7250" t="str">
            <v>804E34012</v>
          </cell>
          <cell r="C7250" t="str">
            <v>EACH</v>
          </cell>
          <cell r="D7250" t="str">
            <v>FIBER TERMINATION PANEL, 12 FIBER</v>
          </cell>
          <cell r="G7250">
            <v>0</v>
          </cell>
        </row>
        <row r="7251">
          <cell r="A7251" t="str">
            <v>804E34013</v>
          </cell>
          <cell r="C7251" t="str">
            <v>EACH</v>
          </cell>
          <cell r="D7251" t="str">
            <v>FIBER TERMINATION PANEL, 12 FIBER, AS PER PLAN</v>
          </cell>
          <cell r="G7251">
            <v>0</v>
          </cell>
        </row>
        <row r="7252">
          <cell r="A7252" t="str">
            <v>804E34022</v>
          </cell>
          <cell r="C7252" t="str">
            <v>EACH</v>
          </cell>
          <cell r="D7252" t="str">
            <v>FIBER TERMINATION PANEL, 24 FIBER</v>
          </cell>
          <cell r="G7252">
            <v>0</v>
          </cell>
        </row>
        <row r="7253">
          <cell r="A7253" t="str">
            <v>804E34023</v>
          </cell>
          <cell r="C7253" t="str">
            <v>EACH</v>
          </cell>
          <cell r="D7253" t="str">
            <v>FIBER TERMINATION PANEL, 24 FIBER, AS PER PLAN</v>
          </cell>
          <cell r="G7253">
            <v>0</v>
          </cell>
        </row>
        <row r="7254">
          <cell r="A7254" t="str">
            <v>804E34026</v>
          </cell>
          <cell r="C7254" t="str">
            <v>EACH</v>
          </cell>
          <cell r="D7254" t="str">
            <v>FIBER TERMINATION PANEL, 36 FIBER</v>
          </cell>
          <cell r="G7254">
            <v>0</v>
          </cell>
        </row>
        <row r="7255">
          <cell r="A7255" t="str">
            <v>804E34030</v>
          </cell>
          <cell r="C7255" t="str">
            <v>EACH</v>
          </cell>
          <cell r="D7255" t="str">
            <v>FIBER TERMINATION PANEL, 48 FIBER</v>
          </cell>
          <cell r="G7255">
            <v>0</v>
          </cell>
        </row>
        <row r="7256">
          <cell r="A7256" t="str">
            <v>804E34031</v>
          </cell>
          <cell r="C7256" t="str">
            <v>EACH</v>
          </cell>
          <cell r="D7256" t="str">
            <v>FIBER TERMINATION PANEL, 48 FIBER, AS PER PLAN</v>
          </cell>
          <cell r="G7256">
            <v>0</v>
          </cell>
        </row>
        <row r="7257">
          <cell r="A7257" t="str">
            <v>804E34042</v>
          </cell>
          <cell r="C7257" t="str">
            <v>EACH</v>
          </cell>
          <cell r="D7257" t="str">
            <v>FIBER TERMINATION PANEL, 72 FIBER</v>
          </cell>
          <cell r="G7257">
            <v>0</v>
          </cell>
        </row>
        <row r="7258">
          <cell r="A7258" t="str">
            <v>804E34062</v>
          </cell>
          <cell r="C7258" t="str">
            <v>EACH</v>
          </cell>
          <cell r="D7258" t="str">
            <v>FIBER TERMINATION PANEL, 144 FIBER</v>
          </cell>
          <cell r="G7258">
            <v>0</v>
          </cell>
        </row>
        <row r="7259">
          <cell r="A7259" t="str">
            <v>804E34082</v>
          </cell>
          <cell r="C7259" t="str">
            <v>EACH</v>
          </cell>
          <cell r="D7259" t="str">
            <v>FIBER TERMINATION PANEL, 288 FIBER</v>
          </cell>
          <cell r="G7259">
            <v>0</v>
          </cell>
        </row>
        <row r="7260">
          <cell r="A7260" t="str">
            <v>804E35000</v>
          </cell>
          <cell r="C7260" t="str">
            <v>EACH</v>
          </cell>
          <cell r="D7260" t="str">
            <v>FUSION SPLICE</v>
          </cell>
          <cell r="G7260">
            <v>0</v>
          </cell>
        </row>
        <row r="7261">
          <cell r="A7261" t="str">
            <v>804E35001</v>
          </cell>
          <cell r="C7261" t="str">
            <v>EACH</v>
          </cell>
          <cell r="D7261" t="str">
            <v>FUSION SPLICE, AS PER PLAN</v>
          </cell>
          <cell r="G7261">
            <v>0</v>
          </cell>
        </row>
        <row r="7262">
          <cell r="A7262" t="str">
            <v>804E37000</v>
          </cell>
          <cell r="C7262" t="str">
            <v>EACH</v>
          </cell>
          <cell r="D7262" t="str">
            <v>SPLICE ENCLOSURE, BUTT STYLE</v>
          </cell>
          <cell r="G7262">
            <v>0</v>
          </cell>
        </row>
        <row r="7263">
          <cell r="A7263" t="str">
            <v>804E37001</v>
          </cell>
          <cell r="C7263" t="str">
            <v>EACH</v>
          </cell>
          <cell r="D7263" t="str">
            <v>SPLICE ENCLOSURE, AS PER PLAN</v>
          </cell>
          <cell r="G7263">
            <v>0</v>
          </cell>
        </row>
        <row r="7264">
          <cell r="A7264" t="str">
            <v>804E37002</v>
          </cell>
          <cell r="C7264" t="str">
            <v>EACH</v>
          </cell>
          <cell r="D7264" t="str">
            <v>SPLICE ENCLOSURE, IN-LINE</v>
          </cell>
          <cell r="G7264">
            <v>0</v>
          </cell>
        </row>
        <row r="7265">
          <cell r="A7265" t="str">
            <v>804E37500</v>
          </cell>
          <cell r="C7265" t="str">
            <v>EACH</v>
          </cell>
          <cell r="D7265" t="str">
            <v>FIBER OPTIC CONNECTOR</v>
          </cell>
          <cell r="G7265">
            <v>0</v>
          </cell>
        </row>
        <row r="7266">
          <cell r="A7266" t="str">
            <v>804E37501</v>
          </cell>
          <cell r="C7266" t="str">
            <v>EACH</v>
          </cell>
          <cell r="D7266" t="str">
            <v>FIBER OPTIC CONNECTOR, AS PER PLAN</v>
          </cell>
          <cell r="G7266">
            <v>0</v>
          </cell>
        </row>
        <row r="7267">
          <cell r="A7267" t="str">
            <v>804E37700</v>
          </cell>
          <cell r="C7267" t="str">
            <v>LS</v>
          </cell>
          <cell r="D7267" t="str">
            <v>FIBER OPTIC CABLE TESTING</v>
          </cell>
          <cell r="G7267">
            <v>0</v>
          </cell>
        </row>
        <row r="7268">
          <cell r="A7268" t="str">
            <v>804E37701</v>
          </cell>
          <cell r="C7268" t="str">
            <v>LS</v>
          </cell>
          <cell r="D7268" t="str">
            <v>FIBER OPTIC CABLE TESTING, AS PER PLAN</v>
          </cell>
          <cell r="G7268">
            <v>0</v>
          </cell>
        </row>
        <row r="7269">
          <cell r="A7269" t="str">
            <v>804E37800</v>
          </cell>
          <cell r="C7269" t="str">
            <v>LS</v>
          </cell>
          <cell r="D7269" t="str">
            <v>FIBER OPTIC TRAINING</v>
          </cell>
          <cell r="G7269">
            <v>0</v>
          </cell>
        </row>
        <row r="7270">
          <cell r="A7270" t="str">
            <v>804E38000</v>
          </cell>
          <cell r="C7270" t="str">
            <v>EACH</v>
          </cell>
          <cell r="D7270" t="str">
            <v>FIBER OPTIC CABLE MODEM</v>
          </cell>
          <cell r="G7270">
            <v>0</v>
          </cell>
        </row>
        <row r="7271">
          <cell r="A7271" t="str">
            <v>804E38001</v>
          </cell>
          <cell r="C7271" t="str">
            <v>EACH</v>
          </cell>
          <cell r="D7271" t="str">
            <v>FIBER OPTIC CABLE MODEM, AS PER PLAN</v>
          </cell>
          <cell r="G7271">
            <v>0</v>
          </cell>
        </row>
        <row r="7272">
          <cell r="A7272" t="str">
            <v>804E98000</v>
          </cell>
          <cell r="C7272" t="str">
            <v>FT</v>
          </cell>
          <cell r="D7272" t="str">
            <v>FIBER OPTIC CABLE, MISC.:</v>
          </cell>
          <cell r="F7272" t="str">
            <v>ADD SUPPLEMENTAL DESCRIPTION</v>
          </cell>
          <cell r="G7272">
            <v>1</v>
          </cell>
        </row>
        <row r="7273">
          <cell r="A7273" t="str">
            <v>804E98100</v>
          </cell>
          <cell r="C7273" t="str">
            <v>EACH</v>
          </cell>
          <cell r="D7273" t="str">
            <v>FIBER OPTIC CABLE, MISC.:</v>
          </cell>
          <cell r="F7273" t="str">
            <v>ADD SUPPLEMENTAL DESCRIPTION</v>
          </cell>
          <cell r="G7273">
            <v>1</v>
          </cell>
        </row>
        <row r="7274">
          <cell r="A7274" t="str">
            <v>804E98200</v>
          </cell>
          <cell r="C7274" t="str">
            <v>LS</v>
          </cell>
          <cell r="D7274" t="str">
            <v>FIBER OPTIC CABLE, MISC.:</v>
          </cell>
          <cell r="F7274" t="str">
            <v>ADD SUPPLEMENTAL DESCRIPTION</v>
          </cell>
          <cell r="G7274">
            <v>1</v>
          </cell>
        </row>
        <row r="7275">
          <cell r="A7275" t="str">
            <v>804E99000</v>
          </cell>
          <cell r="B7275" t="str">
            <v>Y</v>
          </cell>
          <cell r="C7275" t="str">
            <v>LS</v>
          </cell>
          <cell r="D7275" t="str">
            <v>SPECIAL - FIBER OPTIC CABLE AND COMPONENTS</v>
          </cell>
          <cell r="F7275" t="str">
            <v>DESIGN BUILD PROJECTS ONLY</v>
          </cell>
          <cell r="G7275">
            <v>0</v>
          </cell>
        </row>
        <row r="7276">
          <cell r="A7276" t="str">
            <v>805E00100</v>
          </cell>
          <cell r="C7276" t="str">
            <v>EACH</v>
          </cell>
          <cell r="D7276" t="str">
            <v>GLOBAL POSITIONING SYSTEM CLOCK ASSEMBLY</v>
          </cell>
          <cell r="G7276">
            <v>0</v>
          </cell>
        </row>
        <row r="7277">
          <cell r="A7277" t="str">
            <v>805E00101</v>
          </cell>
          <cell r="C7277" t="str">
            <v>EACH</v>
          </cell>
          <cell r="D7277" t="str">
            <v>GLOBAL POSITIONING SYSTEM CLOCK ASSEMBLY, AS PER PLAN</v>
          </cell>
          <cell r="G7277">
            <v>0</v>
          </cell>
        </row>
        <row r="7278">
          <cell r="A7278" t="str">
            <v>807E10000</v>
          </cell>
          <cell r="C7278" t="str">
            <v>MILE</v>
          </cell>
          <cell r="D7278" t="str">
            <v>WET REFLECTIVE TRAFFIC PAINT, EDGE LINE, 4"</v>
          </cell>
          <cell r="G7278">
            <v>0</v>
          </cell>
        </row>
        <row r="7279">
          <cell r="A7279" t="str">
            <v>807E10010</v>
          </cell>
          <cell r="C7279" t="str">
            <v>MILE</v>
          </cell>
          <cell r="D7279" t="str">
            <v>WET REFLECTIVE TRAFFIC PAINT, EDGE LINE, 6"</v>
          </cell>
          <cell r="G7279">
            <v>0</v>
          </cell>
        </row>
        <row r="7280">
          <cell r="A7280" t="str">
            <v>807E10100</v>
          </cell>
          <cell r="C7280" t="str">
            <v>MILE</v>
          </cell>
          <cell r="D7280" t="str">
            <v>WET REFLECTIVE TRAFFIC PAINT, LANE LINE, 4"</v>
          </cell>
          <cell r="G7280">
            <v>0</v>
          </cell>
        </row>
        <row r="7281">
          <cell r="A7281" t="str">
            <v>807E10110</v>
          </cell>
          <cell r="C7281" t="str">
            <v>MILE</v>
          </cell>
          <cell r="D7281" t="str">
            <v>WET REFLECTIVE TRAFFIC PAINT, LANE LINE, 6"</v>
          </cell>
          <cell r="G7281">
            <v>0</v>
          </cell>
        </row>
        <row r="7282">
          <cell r="A7282" t="str">
            <v>807E10200</v>
          </cell>
          <cell r="C7282" t="str">
            <v>MILE</v>
          </cell>
          <cell r="D7282" t="str">
            <v>WET REFLECTIVE TRAFFIC PAINT, CENTER LINE</v>
          </cell>
          <cell r="G7282">
            <v>0</v>
          </cell>
        </row>
        <row r="7283">
          <cell r="A7283" t="str">
            <v>807E10300</v>
          </cell>
          <cell r="C7283" t="str">
            <v>FT</v>
          </cell>
          <cell r="D7283" t="str">
            <v>WET REFLECTIVE TRAFFIC PAINT, CHANNELIZING LINE, 8"</v>
          </cell>
          <cell r="G7283">
            <v>0</v>
          </cell>
        </row>
        <row r="7284">
          <cell r="A7284" t="str">
            <v>807E10310</v>
          </cell>
          <cell r="C7284" t="str">
            <v>FT</v>
          </cell>
          <cell r="D7284" t="str">
            <v>WET REFLECTIVE TRAFFIC PAINT, CHANNELIZING LINE, 12"</v>
          </cell>
          <cell r="G7284">
            <v>0</v>
          </cell>
        </row>
        <row r="7285">
          <cell r="A7285" t="str">
            <v>807E10400</v>
          </cell>
          <cell r="C7285" t="str">
            <v>FT</v>
          </cell>
          <cell r="D7285" t="str">
            <v>WET REFLECTIVE TRAFFIC PAINT, DOTTED LINE, 4"</v>
          </cell>
          <cell r="G7285">
            <v>0</v>
          </cell>
        </row>
        <row r="7286">
          <cell r="A7286" t="str">
            <v>807E10410</v>
          </cell>
          <cell r="C7286" t="str">
            <v>FT</v>
          </cell>
          <cell r="D7286" t="str">
            <v>WET REFLECTIVE TRAFFIC PAINT, DOTTED LINE, 6"</v>
          </cell>
          <cell r="F7286"/>
          <cell r="G7286">
            <v>0</v>
          </cell>
        </row>
        <row r="7287">
          <cell r="A7287" t="str">
            <v>807E10420</v>
          </cell>
          <cell r="C7287" t="str">
            <v>FT</v>
          </cell>
          <cell r="D7287" t="str">
            <v>WET REFLECTIVE TRAFFIC PAINT, DOTTED LINE, 8"</v>
          </cell>
          <cell r="F7287"/>
          <cell r="G7287">
            <v>0</v>
          </cell>
        </row>
        <row r="7288">
          <cell r="A7288" t="str">
            <v>807E10430</v>
          </cell>
          <cell r="C7288" t="str">
            <v>FT</v>
          </cell>
          <cell r="D7288" t="str">
            <v>WET REFLECTIVE TRAFFIC PAINT, DOTTED LINE, 12"</v>
          </cell>
          <cell r="F7288"/>
          <cell r="G7288">
            <v>0</v>
          </cell>
        </row>
        <row r="7289">
          <cell r="A7289" t="str">
            <v>807E11000</v>
          </cell>
          <cell r="B7289"/>
          <cell r="C7289" t="str">
            <v>MILE</v>
          </cell>
          <cell r="D7289" t="str">
            <v>WET REFLECTIVE POLYESTER PAVEMENT MARKING, EDGE LINE, 4"</v>
          </cell>
          <cell r="F7289"/>
          <cell r="G7289">
            <v>0</v>
          </cell>
        </row>
        <row r="7290">
          <cell r="A7290" t="str">
            <v>807E11010</v>
          </cell>
          <cell r="C7290" t="str">
            <v>MILE</v>
          </cell>
          <cell r="D7290" t="str">
            <v>WET REFLECTIVE POLYESTER PAVEMENT MARKING, EDGE LINE, 6"</v>
          </cell>
          <cell r="G7290">
            <v>0</v>
          </cell>
        </row>
        <row r="7291">
          <cell r="A7291" t="str">
            <v>807E11100</v>
          </cell>
          <cell r="C7291" t="str">
            <v>MILE</v>
          </cell>
          <cell r="D7291" t="str">
            <v>WET REFLECTIVE POLYESTER PAVEMENT MARKING, LANE LINE, 4"</v>
          </cell>
          <cell r="G7291">
            <v>0</v>
          </cell>
        </row>
        <row r="7292">
          <cell r="A7292" t="str">
            <v>807E11110</v>
          </cell>
          <cell r="C7292" t="str">
            <v>MILE</v>
          </cell>
          <cell r="D7292" t="str">
            <v>WET REFLECTIVE POLYESTER PAVEMENT MARKING, LANE LINE, 6"</v>
          </cell>
          <cell r="G7292">
            <v>0</v>
          </cell>
        </row>
        <row r="7293">
          <cell r="A7293" t="str">
            <v>807E11200</v>
          </cell>
          <cell r="C7293" t="str">
            <v>MILE</v>
          </cell>
          <cell r="D7293" t="str">
            <v>WET REFLECTIVE POLYESTER PAVEMENT MARKING, CENTER LINE</v>
          </cell>
          <cell r="G7293">
            <v>0</v>
          </cell>
        </row>
        <row r="7294">
          <cell r="A7294" t="str">
            <v>807E11300</v>
          </cell>
          <cell r="C7294" t="str">
            <v>FT</v>
          </cell>
          <cell r="D7294" t="str">
            <v>WET REFLECTIVE POLYESTER PAVEMENT MARKING, CHANNELIZING LINE, 8"</v>
          </cell>
          <cell r="G7294">
            <v>0</v>
          </cell>
        </row>
        <row r="7295">
          <cell r="A7295" t="str">
            <v>807E11310</v>
          </cell>
          <cell r="C7295" t="str">
            <v>FT</v>
          </cell>
          <cell r="D7295" t="str">
            <v>WET REFLECTIVE POLYESTER PAVEMENT MARKING, CHANNELIZING LINE, 12"</v>
          </cell>
          <cell r="G7295">
            <v>0</v>
          </cell>
        </row>
        <row r="7296">
          <cell r="A7296" t="str">
            <v>807E11400</v>
          </cell>
          <cell r="C7296" t="str">
            <v>FT</v>
          </cell>
          <cell r="D7296" t="str">
            <v>WET REFLECTIVE POLYESTER PAVEMENT MARKING, DOTTED LINE, 4"</v>
          </cell>
          <cell r="G7296">
            <v>0</v>
          </cell>
        </row>
        <row r="7297">
          <cell r="A7297" t="str">
            <v>807E11410</v>
          </cell>
          <cell r="C7297" t="str">
            <v>FT</v>
          </cell>
          <cell r="D7297" t="str">
            <v>WET REFLECTIVE POLYESTER PAVEMENT MARKING, DOTTED LINE, 6"</v>
          </cell>
          <cell r="G7297">
            <v>0</v>
          </cell>
        </row>
        <row r="7298">
          <cell r="A7298" t="str">
            <v>807E11420</v>
          </cell>
          <cell r="C7298" t="str">
            <v>FT</v>
          </cell>
          <cell r="D7298" t="str">
            <v>WET REFLECTIVE POLYESTER PAVEMENT MARKING, DOTTED LINE, 8"</v>
          </cell>
          <cell r="G7298">
            <v>0</v>
          </cell>
        </row>
        <row r="7299">
          <cell r="A7299" t="str">
            <v>807E11430</v>
          </cell>
          <cell r="C7299" t="str">
            <v>FT</v>
          </cell>
          <cell r="D7299" t="str">
            <v>WET REFLECTIVE POLYESTER PAVEMENT MARKING, DOTTED LINE, 12"</v>
          </cell>
          <cell r="G7299">
            <v>0</v>
          </cell>
        </row>
        <row r="7300">
          <cell r="A7300" t="str">
            <v>807E12000</v>
          </cell>
          <cell r="C7300" t="str">
            <v>MILE</v>
          </cell>
          <cell r="D7300" t="str">
            <v>WET REFLECTIVE EPOXY PAVEMENT MARKING, EDGE LINE, 4"</v>
          </cell>
          <cell r="G7300">
            <v>0</v>
          </cell>
        </row>
        <row r="7301">
          <cell r="A7301" t="str">
            <v>807E12010</v>
          </cell>
          <cell r="C7301" t="str">
            <v>MILE</v>
          </cell>
          <cell r="D7301" t="str">
            <v>WET REFLECTIVE EPOXY PAVEMENT MARKING, EDGE LINE, 6"</v>
          </cell>
          <cell r="G7301">
            <v>0</v>
          </cell>
        </row>
        <row r="7302">
          <cell r="A7302" t="str">
            <v>807E12100</v>
          </cell>
          <cell r="C7302" t="str">
            <v>MILE</v>
          </cell>
          <cell r="D7302" t="str">
            <v>WET REFLECTIVE EPOXY PAVEMENT MARKING, LANE LINE, 4"</v>
          </cell>
          <cell r="G7302">
            <v>0</v>
          </cell>
        </row>
        <row r="7303">
          <cell r="A7303" t="str">
            <v>807E12110</v>
          </cell>
          <cell r="C7303" t="str">
            <v>MILE</v>
          </cell>
          <cell r="D7303" t="str">
            <v>WET REFLECTIVE EPOXY PAVEMENT MARKING, LANE LINE, 6"</v>
          </cell>
          <cell r="G7303">
            <v>0</v>
          </cell>
        </row>
        <row r="7304">
          <cell r="A7304" t="str">
            <v>807E12200</v>
          </cell>
          <cell r="C7304" t="str">
            <v>MILE</v>
          </cell>
          <cell r="D7304" t="str">
            <v>WET REFLECTIVE EPOXY PAVEMENT MARKING, CENTER LINE</v>
          </cell>
          <cell r="G7304">
            <v>0</v>
          </cell>
        </row>
        <row r="7305">
          <cell r="A7305" t="str">
            <v>807E12300</v>
          </cell>
          <cell r="C7305" t="str">
            <v>FT</v>
          </cell>
          <cell r="D7305" t="str">
            <v>WET REFLECTIVE EPOXY PAVEMENT MARKING, CHANNELIZING LINE, 8"</v>
          </cell>
          <cell r="G7305">
            <v>0</v>
          </cell>
        </row>
        <row r="7306">
          <cell r="A7306" t="str">
            <v>807E12310</v>
          </cell>
          <cell r="C7306" t="str">
            <v>FT</v>
          </cell>
          <cell r="D7306" t="str">
            <v>WET REFLECTIVE EPOXY PAVEMENT MARKING, CHANNELIZING LINE, 12"</v>
          </cell>
          <cell r="G7306">
            <v>0</v>
          </cell>
        </row>
        <row r="7307">
          <cell r="A7307" t="str">
            <v>807E12400</v>
          </cell>
          <cell r="C7307" t="str">
            <v>FT</v>
          </cell>
          <cell r="D7307" t="str">
            <v>WET REFLECTIVE EPOXY PAVEMENT MARKING, DOTTED LINE, 4"</v>
          </cell>
          <cell r="G7307">
            <v>0</v>
          </cell>
        </row>
        <row r="7308">
          <cell r="A7308" t="str">
            <v>807E12410</v>
          </cell>
          <cell r="C7308" t="str">
            <v>FT</v>
          </cell>
          <cell r="D7308" t="str">
            <v>WET REFLECTIVE EPOXY PAVEMENT MARKING, DOTTED LINE, 6"</v>
          </cell>
          <cell r="G7308">
            <v>0</v>
          </cell>
        </row>
        <row r="7309">
          <cell r="A7309" t="str">
            <v>807E12420</v>
          </cell>
          <cell r="C7309" t="str">
            <v>FT</v>
          </cell>
          <cell r="D7309" t="str">
            <v>WET REFLECTIVE EPOXY PAVEMENT MARKING, DOTTED LINE, 8"</v>
          </cell>
          <cell r="G7309">
            <v>0</v>
          </cell>
        </row>
        <row r="7310">
          <cell r="A7310" t="str">
            <v>807E12430</v>
          </cell>
          <cell r="C7310" t="str">
            <v>FT</v>
          </cell>
          <cell r="D7310" t="str">
            <v>WET REFLECTIVE EPOXY PAVEMENT MARKING, DOTTED LINE, 12"</v>
          </cell>
          <cell r="G7310">
            <v>0</v>
          </cell>
        </row>
        <row r="7311">
          <cell r="A7311" t="str">
            <v>807E13000</v>
          </cell>
          <cell r="C7311" t="str">
            <v>MILE</v>
          </cell>
          <cell r="D7311" t="str">
            <v>WET REFLECTIVE SPRAY THERMOPLASTIC PAVEMENT MARKING, EDGE LINE, 4"</v>
          </cell>
          <cell r="G7311">
            <v>0</v>
          </cell>
        </row>
        <row r="7312">
          <cell r="A7312" t="str">
            <v>807E13010</v>
          </cell>
          <cell r="C7312" t="str">
            <v>MILE</v>
          </cell>
          <cell r="D7312" t="str">
            <v>WET REFLECTIVE SPRAY THERMOPLASTIC PAVEMENT MARKING, EDGE LINE, 6"</v>
          </cell>
          <cell r="G7312">
            <v>0</v>
          </cell>
        </row>
        <row r="7313">
          <cell r="A7313" t="str">
            <v>807E13100</v>
          </cell>
          <cell r="C7313" t="str">
            <v>MILE</v>
          </cell>
          <cell r="D7313" t="str">
            <v>WET REFLECTIVE SPRAY THERMOPLASTIC PAVEMENT MARKING, LANE LINE, 4"</v>
          </cell>
          <cell r="G7313">
            <v>0</v>
          </cell>
        </row>
        <row r="7314">
          <cell r="A7314" t="str">
            <v>807E13110</v>
          </cell>
          <cell r="C7314" t="str">
            <v>MILE</v>
          </cell>
          <cell r="D7314" t="str">
            <v>WET REFLECTIVE SPRAY THERMOPLASTIC PAVEMENT MARKING, LANE LINE, 6"</v>
          </cell>
          <cell r="G7314">
            <v>0</v>
          </cell>
        </row>
        <row r="7315">
          <cell r="A7315" t="str">
            <v>807E13200</v>
          </cell>
          <cell r="C7315" t="str">
            <v>MILE</v>
          </cell>
          <cell r="D7315" t="str">
            <v>WET REFLECTIVE SPRAY THERMOPLASTIC PAVEMENT MARKING, CENTER LINE</v>
          </cell>
          <cell r="G7315">
            <v>0</v>
          </cell>
        </row>
        <row r="7316">
          <cell r="A7316" t="str">
            <v>807E13300</v>
          </cell>
          <cell r="C7316" t="str">
            <v>FT</v>
          </cell>
          <cell r="D7316" t="str">
            <v>WET REFLECTIVE SPRAY THERMOPLASTIC PAVEMENT MARKING, CHANNELIZING LINE, 8"</v>
          </cell>
          <cell r="G7316">
            <v>0</v>
          </cell>
        </row>
        <row r="7317">
          <cell r="A7317" t="str">
            <v>807E13310</v>
          </cell>
          <cell r="C7317" t="str">
            <v>FT</v>
          </cell>
          <cell r="D7317" t="str">
            <v>WET REFLECTIVE SPRAY THERMOPLASTIC PAVEMENT MARKING, CHANNELIZING LINE, 12"</v>
          </cell>
          <cell r="G7317">
            <v>0</v>
          </cell>
        </row>
        <row r="7318">
          <cell r="A7318" t="str">
            <v>807E13400</v>
          </cell>
          <cell r="C7318" t="str">
            <v>FT</v>
          </cell>
          <cell r="D7318" t="str">
            <v>WET REFLECTIVE SPRAY THERMOPLASTIC PAVEMENT MARKING, DOTTED LINE, 4"</v>
          </cell>
          <cell r="G7318">
            <v>0</v>
          </cell>
        </row>
        <row r="7319">
          <cell r="A7319" t="str">
            <v>807E13410</v>
          </cell>
          <cell r="C7319" t="str">
            <v>FT</v>
          </cell>
          <cell r="D7319" t="str">
            <v>WET REFLECTIVE SPRAY THERMOPLASTIC PAVEMENT MARKING, DOTTED LINE, 6"</v>
          </cell>
          <cell r="G7319">
            <v>0</v>
          </cell>
        </row>
        <row r="7320">
          <cell r="A7320" t="str">
            <v>807E13420</v>
          </cell>
          <cell r="C7320" t="str">
            <v>FT</v>
          </cell>
          <cell r="D7320" t="str">
            <v>WET REFLECTIVE SPRAY THERMOPLASTIC PAVEMENT MARKING, DOTTED LINE, 8"</v>
          </cell>
          <cell r="G7320">
            <v>0</v>
          </cell>
        </row>
        <row r="7321">
          <cell r="A7321" t="str">
            <v>807E13430</v>
          </cell>
          <cell r="C7321" t="str">
            <v>FT</v>
          </cell>
          <cell r="D7321" t="str">
            <v>WET REFLECTIVE SPRAY THERMOPLASTIC PAVEMENT MARKING, DOTTED LINE, 12"</v>
          </cell>
          <cell r="G7321">
            <v>0</v>
          </cell>
        </row>
        <row r="7322">
          <cell r="A7322" t="str">
            <v>807E14000</v>
          </cell>
          <cell r="C7322" t="str">
            <v>MILE</v>
          </cell>
          <cell r="D7322" t="str">
            <v>WET REFLECTIVE THERMOPLASTIC PAVEMENT MARKING, EDGE LINE, 4"</v>
          </cell>
          <cell r="G7322">
            <v>0</v>
          </cell>
        </row>
        <row r="7323">
          <cell r="A7323" t="str">
            <v>807E14010</v>
          </cell>
          <cell r="C7323" t="str">
            <v>MILE</v>
          </cell>
          <cell r="D7323" t="str">
            <v>WET REFLECTIVE THERMOPLASTIC PAVEMENT MARKING, EDGE LINE, 6"</v>
          </cell>
          <cell r="G7323">
            <v>0</v>
          </cell>
        </row>
        <row r="7324">
          <cell r="A7324" t="str">
            <v>807E14100</v>
          </cell>
          <cell r="C7324" t="str">
            <v>MILE</v>
          </cell>
          <cell r="D7324" t="str">
            <v>WET REFLECTIVE THERMOPLASTIC PAVEMENT MARKING, LANE LINE, 4"</v>
          </cell>
          <cell r="G7324">
            <v>0</v>
          </cell>
        </row>
        <row r="7325">
          <cell r="A7325" t="str">
            <v>807E14110</v>
          </cell>
          <cell r="C7325" t="str">
            <v>MILE</v>
          </cell>
          <cell r="D7325" t="str">
            <v>WET REFLECTIVE THERMOPLASTIC PAVEMENT MARKING, LANE LINE, 6"</v>
          </cell>
          <cell r="G7325">
            <v>0</v>
          </cell>
        </row>
        <row r="7326">
          <cell r="A7326" t="str">
            <v>807E14200</v>
          </cell>
          <cell r="C7326" t="str">
            <v>MILE</v>
          </cell>
          <cell r="D7326" t="str">
            <v>WET REFLECTIVE THERMOPLASTIC PAVEMENT MARKING, CENTER LINE</v>
          </cell>
          <cell r="G7326">
            <v>0</v>
          </cell>
        </row>
        <row r="7327">
          <cell r="A7327" t="str">
            <v>807E14300</v>
          </cell>
          <cell r="C7327" t="str">
            <v>FT</v>
          </cell>
          <cell r="D7327" t="str">
            <v>WET REFLECTIVE THERMOPLASTIC PAVEMENT MARKING, CHANNELIZING LINE, 8"</v>
          </cell>
          <cell r="G7327">
            <v>0</v>
          </cell>
        </row>
        <row r="7328">
          <cell r="A7328" t="str">
            <v>807E14310</v>
          </cell>
          <cell r="C7328" t="str">
            <v>FT</v>
          </cell>
          <cell r="D7328" t="str">
            <v>WET REFLECTIVE THERMOPLASTIC PAVEMENT MARKING, CHANNELIZING LINE, 12"</v>
          </cell>
          <cell r="G7328">
            <v>0</v>
          </cell>
        </row>
        <row r="7329">
          <cell r="A7329" t="str">
            <v>807E14400</v>
          </cell>
          <cell r="C7329" t="str">
            <v>FT</v>
          </cell>
          <cell r="D7329" t="str">
            <v>WET REFLECTIVE THERMOPLASTIC PAVEMENT MARKING, DOTTED LINE, 4"</v>
          </cell>
          <cell r="G7329">
            <v>0</v>
          </cell>
        </row>
        <row r="7330">
          <cell r="A7330" t="str">
            <v>807E14410</v>
          </cell>
          <cell r="C7330" t="str">
            <v>FT</v>
          </cell>
          <cell r="D7330" t="str">
            <v>WET REFLECTIVE THERMOPLASTIC PAVEMENT MARKING, DOTTED LINE, 6"</v>
          </cell>
          <cell r="G7330">
            <v>0</v>
          </cell>
        </row>
        <row r="7331">
          <cell r="A7331" t="str">
            <v>807E14420</v>
          </cell>
          <cell r="C7331" t="str">
            <v>FT</v>
          </cell>
          <cell r="D7331" t="str">
            <v>WET REFLECTIVE THERMOPLASTIC PAVEMENT MARKING, DOTTED LINE, 8"</v>
          </cell>
          <cell r="G7331">
            <v>0</v>
          </cell>
        </row>
        <row r="7332">
          <cell r="A7332" t="str">
            <v>807E14430</v>
          </cell>
          <cell r="C7332" t="str">
            <v>FT</v>
          </cell>
          <cell r="D7332" t="str">
            <v>WET REFLECTIVE THERMOPLASTIC PAVEMENT MARKING, DOTTED LINE, 12"</v>
          </cell>
          <cell r="G7332">
            <v>0</v>
          </cell>
        </row>
        <row r="7333">
          <cell r="A7333" t="str">
            <v>808E18700</v>
          </cell>
          <cell r="B7333"/>
          <cell r="C7333" t="str">
            <v>SNMT</v>
          </cell>
          <cell r="D7333" t="str">
            <v>DIGITAL SPEED LIMIT (DSL) SIGN ASSEMBLY</v>
          </cell>
          <cell r="F7333"/>
          <cell r="G7333">
            <v>0</v>
          </cell>
        </row>
        <row r="7334">
          <cell r="A7334" t="str">
            <v>809E20000</v>
          </cell>
          <cell r="B7334"/>
          <cell r="C7334" t="str">
            <v>FT</v>
          </cell>
          <cell r="D7334" t="str">
            <v>MICRO-DUCT PATHWAY, 1 CELL 14/10</v>
          </cell>
          <cell r="F7334"/>
          <cell r="G7334">
            <v>0</v>
          </cell>
        </row>
        <row r="7335">
          <cell r="A7335" t="str">
            <v>809E20010</v>
          </cell>
          <cell r="B7335"/>
          <cell r="C7335" t="str">
            <v>FT</v>
          </cell>
          <cell r="D7335" t="str">
            <v>MICRO-DUCT PATHWAY, 2 CELL 14/10</v>
          </cell>
          <cell r="F7335"/>
          <cell r="G7335">
            <v>0</v>
          </cell>
        </row>
        <row r="7336">
          <cell r="A7336" t="str">
            <v>809E20020</v>
          </cell>
          <cell r="B7336"/>
          <cell r="C7336" t="str">
            <v>FT</v>
          </cell>
          <cell r="D7336" t="str">
            <v>MICRO-DUCT PATHWAY, 4 CELL 14/10</v>
          </cell>
          <cell r="F7336"/>
          <cell r="G7336">
            <v>0</v>
          </cell>
        </row>
        <row r="7337">
          <cell r="A7337" t="str">
            <v>809E20030</v>
          </cell>
          <cell r="B7337"/>
          <cell r="C7337" t="str">
            <v>FT</v>
          </cell>
          <cell r="D7337" t="str">
            <v>MICRO-DUCT PATHWAY, 7 CELL 14/10</v>
          </cell>
          <cell r="F7337"/>
          <cell r="G7337">
            <v>0</v>
          </cell>
        </row>
        <row r="7338">
          <cell r="A7338" t="str">
            <v>809E20100</v>
          </cell>
          <cell r="B7338"/>
          <cell r="C7338" t="str">
            <v>FT</v>
          </cell>
          <cell r="D7338" t="str">
            <v>MICRO-DUCT PATHWAY, 1 CELL 22/16</v>
          </cell>
          <cell r="F7338"/>
          <cell r="G7338">
            <v>0</v>
          </cell>
        </row>
        <row r="7339">
          <cell r="A7339" t="str">
            <v>809E20110</v>
          </cell>
          <cell r="B7339"/>
          <cell r="C7339" t="str">
            <v>FT</v>
          </cell>
          <cell r="D7339" t="str">
            <v>MICRO-DUCT PATHWAY, 2 CELL 22/16</v>
          </cell>
          <cell r="F7339"/>
          <cell r="G7339">
            <v>0</v>
          </cell>
        </row>
        <row r="7340">
          <cell r="A7340" t="str">
            <v>809E20120</v>
          </cell>
          <cell r="B7340"/>
          <cell r="C7340" t="str">
            <v>FT</v>
          </cell>
          <cell r="D7340" t="str">
            <v>MICRO-DUCT PATHWAY, 4 CELL 22/16</v>
          </cell>
          <cell r="F7340"/>
          <cell r="G7340">
            <v>0</v>
          </cell>
        </row>
        <row r="7341">
          <cell r="A7341" t="str">
            <v>809E20130</v>
          </cell>
          <cell r="B7341"/>
          <cell r="C7341" t="str">
            <v>FT</v>
          </cell>
          <cell r="D7341" t="str">
            <v>MICRO-DUCT PATHWAY, 7 CELL 22/16</v>
          </cell>
          <cell r="F7341"/>
          <cell r="G7341">
            <v>0</v>
          </cell>
        </row>
        <row r="7342">
          <cell r="A7342" t="str">
            <v>809E21000</v>
          </cell>
          <cell r="B7342"/>
          <cell r="C7342" t="str">
            <v>FT</v>
          </cell>
          <cell r="D7342" t="str">
            <v>MICRO-DUCT PATHWAY, HYBRID, 3 – 14/10 AND 3 – 1.25 IN</v>
          </cell>
          <cell r="F7342"/>
          <cell r="G7342">
            <v>0</v>
          </cell>
        </row>
        <row r="7343">
          <cell r="A7343" t="str">
            <v>809E22000</v>
          </cell>
          <cell r="B7343"/>
          <cell r="C7343" t="str">
            <v>FT</v>
          </cell>
          <cell r="D7343" t="str">
            <v>MICRO-DUCT PATHWAY, JACKED OR DRILLED</v>
          </cell>
          <cell r="F7343" t="str">
            <v>SPECIFY SIZE</v>
          </cell>
          <cell r="G7343">
            <v>1</v>
          </cell>
        </row>
        <row r="7344">
          <cell r="A7344" t="str">
            <v>809E23000</v>
          </cell>
          <cell r="B7344"/>
          <cell r="C7344" t="str">
            <v>FT</v>
          </cell>
          <cell r="D7344" t="str">
            <v>MICRO-DUCT INNERDUCT, 10/8</v>
          </cell>
          <cell r="F7344"/>
          <cell r="G7344">
            <v>0</v>
          </cell>
        </row>
        <row r="7345">
          <cell r="A7345" t="str">
            <v>809E23100</v>
          </cell>
          <cell r="B7345"/>
          <cell r="C7345" t="str">
            <v>FT</v>
          </cell>
          <cell r="D7345" t="str">
            <v>MICRO-DUCT INNERDUCT, 14/10</v>
          </cell>
          <cell r="F7345"/>
          <cell r="G7345">
            <v>0</v>
          </cell>
        </row>
        <row r="7346">
          <cell r="A7346" t="str">
            <v>809E23200</v>
          </cell>
          <cell r="B7346"/>
          <cell r="C7346" t="str">
            <v>FT</v>
          </cell>
          <cell r="D7346" t="str">
            <v>MICRO-DUCT INNERDUCT, 22/16</v>
          </cell>
          <cell r="F7346"/>
          <cell r="G7346">
            <v>0</v>
          </cell>
        </row>
        <row r="7347">
          <cell r="A7347" t="str">
            <v>809E24000</v>
          </cell>
          <cell r="B7347"/>
          <cell r="C7347" t="str">
            <v>FT</v>
          </cell>
          <cell r="D7347" t="str">
            <v>CONDUIT, MULTICELL, JACKED OR DRILLED</v>
          </cell>
          <cell r="F7347" t="str">
            <v>SPECIFY SIZE</v>
          </cell>
          <cell r="G7347">
            <v>1</v>
          </cell>
        </row>
        <row r="7348">
          <cell r="A7348" t="str">
            <v>809E24500</v>
          </cell>
          <cell r="B7348"/>
          <cell r="C7348" t="str">
            <v>FT</v>
          </cell>
          <cell r="D7348" t="str">
            <v>CONDUIT, 4", MULTICELL, HDPE WITH 4 – 1” INNERDUCTS</v>
          </cell>
          <cell r="F7348"/>
          <cell r="G7348">
            <v>0</v>
          </cell>
        </row>
        <row r="7349">
          <cell r="A7349" t="str">
            <v>809E25000</v>
          </cell>
          <cell r="B7349"/>
          <cell r="C7349" t="str">
            <v>FT</v>
          </cell>
          <cell r="D7349" t="str">
            <v>CONDUIT, MULTICELL,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809E60000</v>
          </cell>
          <cell r="B7350"/>
          <cell r="C7350" t="str">
            <v>EACH</v>
          </cell>
          <cell r="D7350" t="str">
            <v>CCTV IP-CAMERA SYSTEM, DOME-TYPE</v>
          </cell>
          <cell r="F7350"/>
          <cell r="G7350">
            <v>0</v>
          </cell>
        </row>
        <row r="7351">
          <cell r="A7351" t="str">
            <v>809E60001</v>
          </cell>
          <cell r="B7351"/>
          <cell r="C7351" t="str">
            <v>EACH</v>
          </cell>
          <cell r="D7351" t="str">
            <v>CCTV IP-CAMERA SYSTEM, DOME-TYPE, AS PER PLAN</v>
          </cell>
          <cell r="F7351"/>
          <cell r="G7351">
            <v>0</v>
          </cell>
        </row>
        <row r="7352">
          <cell r="A7352" t="str">
            <v>809E60010</v>
          </cell>
          <cell r="B7352"/>
          <cell r="C7352" t="str">
            <v>EACH</v>
          </cell>
          <cell r="D7352" t="str">
            <v>CCTV IP-CAMERA SYSTEM, TYPE HD, WALL/TUNNEL</v>
          </cell>
          <cell r="F7352"/>
          <cell r="G7352">
            <v>0</v>
          </cell>
        </row>
        <row r="7353">
          <cell r="A7353" t="str">
            <v>809E60020</v>
          </cell>
          <cell r="B7353"/>
          <cell r="C7353" t="str">
            <v>DAY</v>
          </cell>
          <cell r="D7353" t="str">
            <v>CCTV IP-CAMERA SYSTEM, PORTABLE</v>
          </cell>
          <cell r="F7353" t="str">
            <v>CHECK UNIT OF MEASURE</v>
          </cell>
          <cell r="G7353">
            <v>0</v>
          </cell>
        </row>
        <row r="7354">
          <cell r="A7354" t="str">
            <v>809E60030</v>
          </cell>
          <cell r="B7354"/>
          <cell r="C7354" t="str">
            <v>EACH</v>
          </cell>
          <cell r="D7354" t="str">
            <v>CCTV IP-CAMERA SYSTEM, ENHANCED</v>
          </cell>
          <cell r="F7354"/>
          <cell r="G7354">
            <v>0</v>
          </cell>
        </row>
        <row r="7355">
          <cell r="A7355" t="str">
            <v>809E60040</v>
          </cell>
          <cell r="B7355"/>
          <cell r="C7355" t="str">
            <v>EACH</v>
          </cell>
          <cell r="D7355" t="str">
            <v>CCTV IP-CAMERA SYSTEM, QUAD MULTI-VIEW FIXED WITH PTZ</v>
          </cell>
          <cell r="F7355"/>
          <cell r="G7355">
            <v>0</v>
          </cell>
        </row>
        <row r="7356">
          <cell r="A7356" t="str">
            <v>809E60050</v>
          </cell>
          <cell r="B7356"/>
          <cell r="C7356" t="str">
            <v>EACH</v>
          </cell>
          <cell r="D7356" t="str">
            <v>CCTV IP-CAMERA SYSTEM, MULTI-VIEW</v>
          </cell>
          <cell r="F7356"/>
          <cell r="G7356">
            <v>0</v>
          </cell>
        </row>
        <row r="7357">
          <cell r="A7357" t="str">
            <v>809E60060</v>
          </cell>
          <cell r="B7357"/>
          <cell r="C7357" t="str">
            <v>EACH</v>
          </cell>
          <cell r="D7357" t="str">
            <v>CCTV IP-CAMERA SYSTEM, FIXED-VIEW</v>
          </cell>
          <cell r="F7357"/>
          <cell r="G7357">
            <v>0</v>
          </cell>
        </row>
        <row r="7358">
          <cell r="A7358" t="str">
            <v>809E61000</v>
          </cell>
          <cell r="B7358"/>
          <cell r="C7358" t="str">
            <v>EACH</v>
          </cell>
          <cell r="D7358" t="str">
            <v>CCTV CONCRETE POLE WITH LOWERING UNIT, 70 FEET</v>
          </cell>
          <cell r="F7358"/>
          <cell r="G7358">
            <v>0</v>
          </cell>
        </row>
        <row r="7359">
          <cell r="A7359" t="str">
            <v>809E61002</v>
          </cell>
          <cell r="B7359"/>
          <cell r="C7359" t="str">
            <v>EACH</v>
          </cell>
          <cell r="D7359" t="str">
            <v>CCTV CONCRETE POLE, 70 FEET</v>
          </cell>
          <cell r="F7359"/>
          <cell r="G7359">
            <v>0</v>
          </cell>
        </row>
        <row r="7360">
          <cell r="A7360" t="str">
            <v>809E61010</v>
          </cell>
          <cell r="B7360"/>
          <cell r="C7360" t="str">
            <v>EACH</v>
          </cell>
          <cell r="D7360" t="str">
            <v>CCTV CONCRETE POLE WITH LOWERING UNIT, 50 FEET</v>
          </cell>
          <cell r="F7360"/>
          <cell r="G7360">
            <v>0</v>
          </cell>
        </row>
        <row r="7361">
          <cell r="A7361" t="str">
            <v>809E61012</v>
          </cell>
          <cell r="B7361"/>
          <cell r="C7361" t="str">
            <v>EACH</v>
          </cell>
          <cell r="D7361" t="str">
            <v>CCTV CONCRETE POLE, 50 FEET</v>
          </cell>
          <cell r="F7361"/>
          <cell r="G7361">
            <v>0</v>
          </cell>
        </row>
        <row r="7362">
          <cell r="A7362" t="str">
            <v>809E61090</v>
          </cell>
          <cell r="B7362"/>
          <cell r="C7362" t="str">
            <v>EACH</v>
          </cell>
          <cell r="D7362" t="str">
            <v>CCTV LOWERING UNIT</v>
          </cell>
          <cell r="F7362"/>
          <cell r="G7362">
            <v>0</v>
          </cell>
        </row>
        <row r="7363">
          <cell r="A7363" t="str">
            <v>809E61100</v>
          </cell>
          <cell r="B7363"/>
          <cell r="C7363" t="str">
            <v>EACH</v>
          </cell>
          <cell r="D7363" t="str">
            <v>CCTV LOWERING UNIT, INSTALLATION ONLY</v>
          </cell>
          <cell r="F7363"/>
          <cell r="G7363">
            <v>0</v>
          </cell>
        </row>
        <row r="7364">
          <cell r="A7364" t="str">
            <v>809E62990</v>
          </cell>
          <cell r="B7364"/>
          <cell r="C7364" t="str">
            <v>EACH</v>
          </cell>
          <cell r="D7364" t="str">
            <v>DYNAMIC MESSAGE SIGN (DMS), FULL COLOR</v>
          </cell>
          <cell r="F7364"/>
          <cell r="G7364">
            <v>0</v>
          </cell>
        </row>
        <row r="7365">
          <cell r="A7365" t="str">
            <v>809E63000</v>
          </cell>
          <cell r="B7365"/>
          <cell r="C7365" t="str">
            <v>EACH</v>
          </cell>
          <cell r="D7365" t="str">
            <v>DYNAMIC MESSAGE SIGN (DMS), FULL-SIZE WALK-IN</v>
          </cell>
          <cell r="F7365"/>
          <cell r="G7365">
            <v>0</v>
          </cell>
        </row>
        <row r="7366">
          <cell r="A7366" t="str">
            <v>809E63001</v>
          </cell>
          <cell r="B7366"/>
          <cell r="C7366" t="str">
            <v>EACH</v>
          </cell>
          <cell r="D7366" t="str">
            <v>DYNAMIC MESSAGE SIGN (DMS), FULL-SIZE WALK-IN, AS PER PLAN</v>
          </cell>
          <cell r="F7366"/>
          <cell r="G7366">
            <v>0</v>
          </cell>
        </row>
        <row r="7367">
          <cell r="A7367" t="str">
            <v>809E63010</v>
          </cell>
          <cell r="B7367"/>
          <cell r="C7367" t="str">
            <v>EACH</v>
          </cell>
          <cell r="D7367" t="str">
            <v>DYNAMIC MESSAGE SIGN (DMS), FRONT-ACCESS</v>
          </cell>
          <cell r="F7367"/>
          <cell r="G7367">
            <v>0</v>
          </cell>
        </row>
        <row r="7368">
          <cell r="A7368" t="str">
            <v>809E63020</v>
          </cell>
          <cell r="B7368"/>
          <cell r="C7368" t="str">
            <v>EACH</v>
          </cell>
          <cell r="D7368" t="str">
            <v>DESTINATION DYNAMIC MESSAGE SIGN (DDMS), FREEWAY - TWO-LINE</v>
          </cell>
          <cell r="F7368"/>
          <cell r="G7368">
            <v>0</v>
          </cell>
        </row>
        <row r="7369">
          <cell r="A7369" t="str">
            <v>809E63030</v>
          </cell>
          <cell r="B7369"/>
          <cell r="C7369" t="str">
            <v>EACH</v>
          </cell>
          <cell r="D7369" t="str">
            <v>DESTINATION DYNAMIC MESSAGE SIGN (DDMS), FREEWAY - THREE-LINE</v>
          </cell>
          <cell r="F7369"/>
          <cell r="G7369">
            <v>0</v>
          </cell>
        </row>
        <row r="7370">
          <cell r="A7370" t="str">
            <v>809E63040</v>
          </cell>
          <cell r="B7370"/>
          <cell r="C7370" t="str">
            <v>EACH</v>
          </cell>
          <cell r="D7370" t="str">
            <v>DESTINATION DYNAMIC MESSAGE SIGN (DDMS), ARTERIAL - TWO-LINE</v>
          </cell>
          <cell r="F7370"/>
          <cell r="G7370">
            <v>0</v>
          </cell>
        </row>
        <row r="7371">
          <cell r="A7371" t="str">
            <v>809E63050</v>
          </cell>
          <cell r="B7371"/>
          <cell r="C7371" t="str">
            <v>EACH</v>
          </cell>
          <cell r="D7371" t="str">
            <v>DESTINATION DYNAMIC MESSAGE SIGN (DDMS), ARTERIAL - THREE-LINE</v>
          </cell>
          <cell r="F7371"/>
          <cell r="G7371">
            <v>0</v>
          </cell>
        </row>
        <row r="7372">
          <cell r="A7372" t="str">
            <v>809E64500</v>
          </cell>
          <cell r="B7372"/>
          <cell r="C7372" t="str">
            <v>EACH</v>
          </cell>
          <cell r="D7372" t="str">
            <v>HIGH-SPEED ETHERNET RADIO</v>
          </cell>
          <cell r="F7372"/>
          <cell r="G7372">
            <v>0</v>
          </cell>
        </row>
        <row r="7373">
          <cell r="A7373" t="str">
            <v>809E64550</v>
          </cell>
          <cell r="B7373"/>
          <cell r="C7373" t="str">
            <v>FT</v>
          </cell>
          <cell r="D7373" t="str">
            <v>ETHERNET CABLE, OUTDOOR-RATED</v>
          </cell>
          <cell r="F7373"/>
          <cell r="G7373">
            <v>0</v>
          </cell>
        </row>
        <row r="7374">
          <cell r="A7374" t="str">
            <v>809E65000</v>
          </cell>
          <cell r="B7374"/>
          <cell r="C7374" t="str">
            <v>EACH</v>
          </cell>
          <cell r="D7374" t="str">
            <v>ITS CABINET - GROUND MOUNTED</v>
          </cell>
          <cell r="F7374"/>
          <cell r="G7374">
            <v>0</v>
          </cell>
        </row>
        <row r="7375">
          <cell r="A7375" t="str">
            <v>809E65001</v>
          </cell>
          <cell r="B7375"/>
          <cell r="C7375" t="str">
            <v>EACH</v>
          </cell>
          <cell r="D7375" t="str">
            <v>ITS CABINET - GROUND MOUNTED, AS PER PLAN</v>
          </cell>
          <cell r="F7375"/>
          <cell r="G7375">
            <v>0</v>
          </cell>
        </row>
        <row r="7376">
          <cell r="A7376" t="str">
            <v>809E65010</v>
          </cell>
          <cell r="B7376"/>
          <cell r="C7376" t="str">
            <v>EACH</v>
          </cell>
          <cell r="D7376" t="str">
            <v>ITS CABINET - POLE MOUNTED</v>
          </cell>
          <cell r="F7376"/>
          <cell r="G7376">
            <v>0</v>
          </cell>
        </row>
        <row r="7377">
          <cell r="A7377" t="str">
            <v>809E65011</v>
          </cell>
          <cell r="B7377"/>
          <cell r="C7377" t="str">
            <v>EACH</v>
          </cell>
          <cell r="D7377" t="str">
            <v>ITS CABINET - POLE MOUNTED, AS PER PLAN</v>
          </cell>
          <cell r="F7377"/>
          <cell r="G7377">
            <v>0</v>
          </cell>
        </row>
        <row r="7378">
          <cell r="A7378" t="str">
            <v>809E65020</v>
          </cell>
          <cell r="B7378"/>
          <cell r="C7378" t="str">
            <v>EACH</v>
          </cell>
          <cell r="D7378" t="str">
            <v>ITS CABINET - POWER DISTRIBUTION CABINET (PDC)</v>
          </cell>
          <cell r="F7378"/>
          <cell r="G7378">
            <v>0</v>
          </cell>
        </row>
        <row r="7379">
          <cell r="A7379" t="str">
            <v>809E65030</v>
          </cell>
          <cell r="B7379"/>
          <cell r="C7379" t="str">
            <v>EACH</v>
          </cell>
          <cell r="D7379" t="str">
            <v>ITS CABINET - RAMP METER</v>
          </cell>
          <cell r="F7379"/>
          <cell r="G7379">
            <v>0</v>
          </cell>
        </row>
        <row r="7380">
          <cell r="A7380" t="str">
            <v>809E65040</v>
          </cell>
          <cell r="B7380"/>
          <cell r="C7380" t="str">
            <v>EACH</v>
          </cell>
          <cell r="D7380" t="str">
            <v>ITS CABINET - DMS</v>
          </cell>
          <cell r="F7380"/>
          <cell r="G7380">
            <v>0</v>
          </cell>
        </row>
        <row r="7381">
          <cell r="A7381" t="str">
            <v>809E65990</v>
          </cell>
          <cell r="B7381"/>
          <cell r="C7381" t="str">
            <v>EACH</v>
          </cell>
          <cell r="D7381" t="str">
            <v>ITS DEVICE, MISC.:</v>
          </cell>
          <cell r="F7381" t="str">
            <v>ADD SUPPLEMENTAL DESCRIPTION</v>
          </cell>
          <cell r="G7381">
            <v>1</v>
          </cell>
        </row>
        <row r="7382">
          <cell r="A7382" t="str">
            <v>809E66000</v>
          </cell>
          <cell r="B7382"/>
          <cell r="C7382" t="str">
            <v>EACH</v>
          </cell>
          <cell r="D7382" t="str">
            <v>CLOSED LOOP ARTERIAL TRAFFIC SIGNAL SYSTEM</v>
          </cell>
          <cell r="F7382"/>
          <cell r="G7382">
            <v>0</v>
          </cell>
        </row>
        <row r="7383">
          <cell r="A7383" t="str">
            <v>809E66010</v>
          </cell>
          <cell r="B7383"/>
          <cell r="C7383" t="str">
            <v>EACH</v>
          </cell>
          <cell r="D7383" t="str">
            <v>CENTRALLY CONTROLLED ARTERIAL TRAFFIC SIGNAL SYSTEM</v>
          </cell>
          <cell r="F7383"/>
          <cell r="G7383">
            <v>0</v>
          </cell>
        </row>
        <row r="7384">
          <cell r="A7384" t="str">
            <v>809E66020</v>
          </cell>
          <cell r="B7384"/>
          <cell r="C7384" t="str">
            <v>EACH</v>
          </cell>
          <cell r="D7384" t="str">
            <v>HIGHWAY RAIL / TRAFFIC SIGNAL PRE-EMPTION</v>
          </cell>
          <cell r="F7384"/>
          <cell r="G7384">
            <v>0</v>
          </cell>
        </row>
        <row r="7385">
          <cell r="A7385" t="str">
            <v>809E66030</v>
          </cell>
          <cell r="B7385"/>
          <cell r="C7385" t="str">
            <v>EACH</v>
          </cell>
          <cell r="D7385" t="str">
            <v>TRAFFIC SIGNAL SYSTEM WITH EMERGENCY VEHICLE PRE-EMPTION</v>
          </cell>
          <cell r="F7385"/>
          <cell r="G7385">
            <v>0</v>
          </cell>
        </row>
        <row r="7386">
          <cell r="A7386" t="str">
            <v>809E66040</v>
          </cell>
          <cell r="B7386"/>
          <cell r="C7386" t="str">
            <v>EACH</v>
          </cell>
          <cell r="D7386" t="str">
            <v>TRAFFIC SIGNAL SYSTEM WITH TRANSIT PRIORITY</v>
          </cell>
          <cell r="F7386"/>
          <cell r="G7386">
            <v>0</v>
          </cell>
        </row>
        <row r="7387">
          <cell r="A7387" t="str">
            <v>809E66050</v>
          </cell>
          <cell r="B7387"/>
          <cell r="C7387" t="str">
            <v>EACH</v>
          </cell>
          <cell r="D7387" t="str">
            <v>ADAPTIVE TRAFFIC SIGNAL CONTROL SYSTEM</v>
          </cell>
          <cell r="F7387"/>
          <cell r="G7387">
            <v>0</v>
          </cell>
        </row>
        <row r="7388">
          <cell r="A7388" t="str">
            <v>809E67000</v>
          </cell>
          <cell r="B7388"/>
          <cell r="C7388" t="str">
            <v>EACH</v>
          </cell>
          <cell r="D7388" t="str">
            <v>RAMP METER STATION</v>
          </cell>
          <cell r="F7388"/>
          <cell r="G7388">
            <v>0</v>
          </cell>
        </row>
        <row r="7389">
          <cell r="A7389" t="str">
            <v>809E67050</v>
          </cell>
          <cell r="B7389"/>
          <cell r="C7389" t="str">
            <v>EACH</v>
          </cell>
          <cell r="D7389" t="str">
            <v>RAMP METER TRAINING</v>
          </cell>
          <cell r="F7389"/>
          <cell r="G7389">
            <v>0</v>
          </cell>
        </row>
        <row r="7390">
          <cell r="A7390" t="str">
            <v>809E68900</v>
          </cell>
          <cell r="B7390"/>
          <cell r="C7390" t="str">
            <v>EACH</v>
          </cell>
          <cell r="D7390" t="str">
            <v>SIDE-FIRED RADAR DETECTOR</v>
          </cell>
          <cell r="F7390"/>
          <cell r="G7390">
            <v>0</v>
          </cell>
        </row>
        <row r="7391">
          <cell r="A7391" t="str">
            <v>809E69000</v>
          </cell>
          <cell r="B7391"/>
          <cell r="C7391" t="str">
            <v>EACH</v>
          </cell>
          <cell r="D7391" t="str">
            <v>ADVANCE RADAR DETECTION</v>
          </cell>
          <cell r="F7391"/>
          <cell r="G7391">
            <v>0</v>
          </cell>
        </row>
        <row r="7392">
          <cell r="A7392" t="str">
            <v>809E69001</v>
          </cell>
          <cell r="B7392"/>
          <cell r="C7392" t="str">
            <v>EACH</v>
          </cell>
          <cell r="D7392" t="str">
            <v>ADVANCE RADAR DETECTION, AS PER PLAN</v>
          </cell>
          <cell r="F7392"/>
          <cell r="G7392">
            <v>0</v>
          </cell>
        </row>
        <row r="7393">
          <cell r="A7393" t="str">
            <v>809E69100</v>
          </cell>
          <cell r="B7393"/>
          <cell r="C7393" t="str">
            <v>EACH</v>
          </cell>
          <cell r="D7393" t="str">
            <v>STOP LINE RADAR DETECTION</v>
          </cell>
          <cell r="F7393"/>
          <cell r="G7393">
            <v>0</v>
          </cell>
        </row>
        <row r="7394">
          <cell r="A7394" t="str">
            <v>809E69101</v>
          </cell>
          <cell r="B7394"/>
          <cell r="C7394" t="str">
            <v>EACH</v>
          </cell>
          <cell r="D7394" t="str">
            <v>STOP LINE RADAR DETECTION, AS PER PLAN</v>
          </cell>
          <cell r="F7394"/>
          <cell r="G7394">
            <v>0</v>
          </cell>
        </row>
        <row r="7395">
          <cell r="A7395" t="str">
            <v>809E69110</v>
          </cell>
          <cell r="B7395"/>
          <cell r="C7395" t="str">
            <v>EACH</v>
          </cell>
          <cell r="D7395" t="str">
            <v>STOP LINE AND ADVANCE RADAR DETECTION</v>
          </cell>
          <cell r="F7395"/>
          <cell r="G7395">
            <v>0</v>
          </cell>
        </row>
        <row r="7396">
          <cell r="A7396" t="str">
            <v>809E69122</v>
          </cell>
          <cell r="B7396"/>
          <cell r="C7396" t="str">
            <v>EACH</v>
          </cell>
          <cell r="D7396" t="str">
            <v>ATC CONTROLLER</v>
          </cell>
          <cell r="F7396"/>
          <cell r="G7396">
            <v>0</v>
          </cell>
        </row>
        <row r="7397">
          <cell r="A7397" t="str">
            <v>809E69123</v>
          </cell>
          <cell r="B7397"/>
          <cell r="C7397" t="str">
            <v>EACH</v>
          </cell>
          <cell r="D7397" t="str">
            <v>ATC CONTROLLER, AS PER PLAN</v>
          </cell>
          <cell r="F7397"/>
          <cell r="G7397">
            <v>0</v>
          </cell>
        </row>
        <row r="7398">
          <cell r="A7398" t="str">
            <v>809E69130</v>
          </cell>
          <cell r="B7398"/>
          <cell r="C7398" t="str">
            <v>EACH</v>
          </cell>
          <cell r="D7398" t="str">
            <v>WRONG WAY DETECTION SYSTEM</v>
          </cell>
          <cell r="F7398"/>
          <cell r="G7398">
            <v>0</v>
          </cell>
        </row>
        <row r="7399">
          <cell r="A7399" t="str">
            <v>809E69200</v>
          </cell>
          <cell r="B7399"/>
          <cell r="C7399" t="str">
            <v>EACH</v>
          </cell>
          <cell r="D7399" t="str">
            <v>EMERGENCY VEHICLE PREEMPTION</v>
          </cell>
          <cell r="F7399"/>
          <cell r="G7399">
            <v>0</v>
          </cell>
        </row>
        <row r="7400">
          <cell r="A7400" t="str">
            <v>809E69201</v>
          </cell>
          <cell r="B7400"/>
          <cell r="C7400" t="str">
            <v>EACH</v>
          </cell>
          <cell r="D7400" t="str">
            <v>EMERGENCY VEHICLE PREEMPTION, AS PER PLAN</v>
          </cell>
          <cell r="F7400"/>
          <cell r="G7400">
            <v>0</v>
          </cell>
        </row>
        <row r="7401">
          <cell r="A7401" t="str">
            <v>809E69210</v>
          </cell>
          <cell r="B7401"/>
          <cell r="C7401" t="str">
            <v>EACH</v>
          </cell>
          <cell r="D7401" t="str">
            <v>PREEMPT RECEIVING UNIT</v>
          </cell>
          <cell r="F7401"/>
          <cell r="G7401">
            <v>0</v>
          </cell>
        </row>
        <row r="7402">
          <cell r="A7402" t="str">
            <v>809E69211</v>
          </cell>
          <cell r="B7402"/>
          <cell r="C7402" t="str">
            <v>EACH</v>
          </cell>
          <cell r="D7402" t="str">
            <v>PREEMPT RECEIVING UNIT, AS PER PLAN</v>
          </cell>
          <cell r="F7402"/>
          <cell r="G7402">
            <v>0</v>
          </cell>
        </row>
        <row r="7403">
          <cell r="A7403" t="str">
            <v>809E69220</v>
          </cell>
          <cell r="B7403"/>
          <cell r="C7403" t="str">
            <v>FT</v>
          </cell>
          <cell r="D7403" t="str">
            <v>PREEMPT DETECTOR CABLE</v>
          </cell>
          <cell r="F7403"/>
          <cell r="G7403">
            <v>0</v>
          </cell>
        </row>
        <row r="7404">
          <cell r="A7404" t="str">
            <v>809E69221</v>
          </cell>
          <cell r="B7404"/>
          <cell r="C7404" t="str">
            <v>FT</v>
          </cell>
          <cell r="D7404" t="str">
            <v>PREEMPT DETECTOR CABLE, AS PER PLAN</v>
          </cell>
          <cell r="F7404"/>
          <cell r="G7404">
            <v>0</v>
          </cell>
        </row>
        <row r="7405">
          <cell r="A7405" t="str">
            <v>809E69230</v>
          </cell>
          <cell r="B7405"/>
          <cell r="C7405" t="str">
            <v>EACH</v>
          </cell>
          <cell r="D7405" t="str">
            <v>PREEMPT PHASE SELECTOR</v>
          </cell>
          <cell r="F7405"/>
          <cell r="G7405">
            <v>0</v>
          </cell>
        </row>
        <row r="7406">
          <cell r="A7406" t="str">
            <v>809E69231</v>
          </cell>
          <cell r="B7406"/>
          <cell r="C7406" t="str">
            <v>EACH</v>
          </cell>
          <cell r="D7406" t="str">
            <v>PREEMPT PHASE SELECTOR, AS PER PLAN</v>
          </cell>
          <cell r="F7406"/>
          <cell r="G7406">
            <v>0</v>
          </cell>
        </row>
        <row r="7407">
          <cell r="A7407" t="str">
            <v>809E69240</v>
          </cell>
          <cell r="B7407"/>
          <cell r="C7407" t="str">
            <v>EACH</v>
          </cell>
          <cell r="D7407" t="str">
            <v>PREEMPT CONFIRMATION LIGHT</v>
          </cell>
          <cell r="F7407"/>
          <cell r="G7407">
            <v>0</v>
          </cell>
        </row>
        <row r="7408">
          <cell r="A7408" t="str">
            <v>809E69241</v>
          </cell>
          <cell r="B7408"/>
          <cell r="C7408" t="str">
            <v>EACH</v>
          </cell>
          <cell r="D7408" t="str">
            <v>PREEMPT CONFIRMATION LIGHT, AS PER PLAN</v>
          </cell>
          <cell r="F7408"/>
          <cell r="G7408">
            <v>0</v>
          </cell>
        </row>
        <row r="7409">
          <cell r="A7409" t="str">
            <v>809E70000</v>
          </cell>
          <cell r="B7409"/>
          <cell r="C7409" t="str">
            <v>LS</v>
          </cell>
          <cell r="D7409" t="str">
            <v>MAINTAINING ITS DURING CONSTRUCTION</v>
          </cell>
          <cell r="F7409"/>
          <cell r="G7409">
            <v>0</v>
          </cell>
        </row>
        <row r="7410">
          <cell r="A7410" t="str">
            <v>809E70050</v>
          </cell>
          <cell r="B7410"/>
          <cell r="C7410" t="str">
            <v>LS</v>
          </cell>
          <cell r="D7410" t="str">
            <v>AS-BUILT CONSTRUCTION PLANS</v>
          </cell>
          <cell r="F7410"/>
          <cell r="G7410">
            <v>0</v>
          </cell>
        </row>
        <row r="7411">
          <cell r="A7411" t="str">
            <v>809E70100</v>
          </cell>
          <cell r="B7411"/>
          <cell r="C7411" t="str">
            <v>LS</v>
          </cell>
          <cell r="D7411" t="str">
            <v>TRAINING</v>
          </cell>
          <cell r="F7411"/>
          <cell r="G7411">
            <v>0</v>
          </cell>
        </row>
        <row r="7412">
          <cell r="A7412" t="str">
            <v>809E99000</v>
          </cell>
          <cell r="B7412" t="str">
            <v>Y</v>
          </cell>
          <cell r="C7412" t="str">
            <v>LS</v>
          </cell>
          <cell r="D7412" t="str">
            <v>SPECIAL - ITS</v>
          </cell>
          <cell r="F7412" t="str">
            <v>DESIGN BUILD PROJECTS ONLY</v>
          </cell>
          <cell r="G7412">
            <v>0</v>
          </cell>
        </row>
        <row r="7413">
          <cell r="A7413" t="str">
            <v>810E00100</v>
          </cell>
          <cell r="B7413"/>
          <cell r="C7413" t="str">
            <v>EACH</v>
          </cell>
          <cell r="D7413" t="str">
            <v>VITAL INDUCTIVE LOOP PROCESSOR SYSTEM</v>
          </cell>
          <cell r="F7413"/>
          <cell r="G7413">
            <v>0</v>
          </cell>
        </row>
        <row r="7414">
          <cell r="A7414" t="str">
            <v>810E00101</v>
          </cell>
          <cell r="B7414"/>
          <cell r="C7414" t="str">
            <v>EACH</v>
          </cell>
          <cell r="D7414" t="str">
            <v>VITAL INDUCTIVE LOOP PROCESSOR SYSTEM, AS PER PLAN</v>
          </cell>
          <cell r="F7414"/>
          <cell r="G7414">
            <v>0</v>
          </cell>
        </row>
        <row r="7415">
          <cell r="A7415" t="str">
            <v>812E10000</v>
          </cell>
          <cell r="B7415"/>
          <cell r="C7415" t="str">
            <v>EACH</v>
          </cell>
          <cell r="D7415" t="str">
            <v>PRECAST LIGHT POLE FOUNDATION</v>
          </cell>
          <cell r="F7415"/>
          <cell r="G7415">
            <v>0</v>
          </cell>
        </row>
        <row r="7416">
          <cell r="A7416" t="str">
            <v>814E00010</v>
          </cell>
          <cell r="B7416"/>
          <cell r="C7416" t="str">
            <v>EACH</v>
          </cell>
          <cell r="D7416" t="str">
            <v>INTERSTATE ELONGATED ROUTE SHIELD SYMBOL MARKING, TYPE B125</v>
          </cell>
          <cell r="F7416"/>
          <cell r="G7416">
            <v>0</v>
          </cell>
        </row>
        <row r="7417">
          <cell r="A7417" t="str">
            <v>814E00012</v>
          </cell>
          <cell r="B7417"/>
          <cell r="C7417" t="str">
            <v>EACH</v>
          </cell>
          <cell r="D7417" t="str">
            <v>US ROUTE SHIELD SYMBOL MARKING, TYPE B125</v>
          </cell>
          <cell r="F7417"/>
          <cell r="G7417">
            <v>0</v>
          </cell>
        </row>
        <row r="7418">
          <cell r="A7418" t="str">
            <v>814E00014</v>
          </cell>
          <cell r="B7418"/>
          <cell r="C7418" t="str">
            <v>EACH</v>
          </cell>
          <cell r="D7418" t="str">
            <v>STATE ROUTE SHIELD SYMBOL MARKING, TYPE B125</v>
          </cell>
          <cell r="F7418"/>
          <cell r="G7418">
            <v>0</v>
          </cell>
        </row>
        <row r="7419">
          <cell r="A7419" t="str">
            <v>814E00016</v>
          </cell>
          <cell r="B7419"/>
          <cell r="C7419" t="str">
            <v>EACH</v>
          </cell>
          <cell r="D7419" t="str">
            <v>CARDINAL DIRECTION (NORTH, SOUTH, WEST &amp; EAST) MARKING, TYPE B125</v>
          </cell>
          <cell r="F7419"/>
          <cell r="G7419">
            <v>0</v>
          </cell>
        </row>
        <row r="7420">
          <cell r="A7420" t="str">
            <v>814E00018</v>
          </cell>
          <cell r="B7420"/>
          <cell r="C7420" t="str">
            <v>EACH</v>
          </cell>
          <cell r="D7420" t="str">
            <v>REMOVAL OF PAVEMENT MARKING</v>
          </cell>
          <cell r="F7420"/>
          <cell r="G7420">
            <v>0</v>
          </cell>
        </row>
        <row r="7421">
          <cell r="A7421" t="str">
            <v>814E00020</v>
          </cell>
          <cell r="B7421"/>
          <cell r="C7421" t="str">
            <v>SF</v>
          </cell>
          <cell r="D7421" t="str">
            <v>REMOVAL OF PAVEMENT MARKING</v>
          </cell>
          <cell r="F7421"/>
          <cell r="G7421">
            <v>0</v>
          </cell>
        </row>
        <row r="7422">
          <cell r="A7422" t="str">
            <v>815E30000</v>
          </cell>
          <cell r="B7422"/>
          <cell r="C7422" t="str">
            <v>EACH</v>
          </cell>
          <cell r="D7422" t="str">
            <v>SPREAD SPECTRUM RADIO</v>
          </cell>
          <cell r="F7422"/>
          <cell r="G7422">
            <v>0</v>
          </cell>
        </row>
        <row r="7423">
          <cell r="A7423" t="str">
            <v>815E30001</v>
          </cell>
          <cell r="B7423"/>
          <cell r="C7423" t="str">
            <v>EACH</v>
          </cell>
          <cell r="D7423" t="str">
            <v>SPREAD SPECTRUM RADIO, AS PER PLAN</v>
          </cell>
          <cell r="F7423"/>
          <cell r="G7423">
            <v>0</v>
          </cell>
        </row>
        <row r="7424">
          <cell r="A7424" t="str">
            <v>815E30100</v>
          </cell>
          <cell r="B7424"/>
          <cell r="C7424" t="str">
            <v>LS</v>
          </cell>
          <cell r="D7424" t="str">
            <v>TRAINING FOR SPREAD SPECTRUM RADIO</v>
          </cell>
          <cell r="F7424"/>
          <cell r="G7424">
            <v>0</v>
          </cell>
        </row>
        <row r="7425">
          <cell r="A7425" t="str">
            <v>816E30000</v>
          </cell>
          <cell r="B7425"/>
          <cell r="C7425" t="str">
            <v>EACH</v>
          </cell>
          <cell r="D7425" t="str">
            <v>VIDEO DETECTION SYSTEM</v>
          </cell>
          <cell r="F7425"/>
          <cell r="G7425">
            <v>0</v>
          </cell>
        </row>
        <row r="7426">
          <cell r="A7426" t="str">
            <v>816E30001</v>
          </cell>
          <cell r="B7426"/>
          <cell r="C7426" t="str">
            <v>EACH</v>
          </cell>
          <cell r="D7426" t="str">
            <v>VIDEO DETECTION SYSTEM, AS PER PLAN</v>
          </cell>
          <cell r="F7426"/>
          <cell r="G7426">
            <v>0</v>
          </cell>
        </row>
        <row r="7427">
          <cell r="A7427" t="str">
            <v>816E30100</v>
          </cell>
          <cell r="B7427"/>
          <cell r="C7427" t="str">
            <v>LS</v>
          </cell>
          <cell r="D7427" t="str">
            <v>TRAINING FOR VIDEO DETECTION SYSTEM</v>
          </cell>
          <cell r="F7427"/>
          <cell r="G7427">
            <v>0</v>
          </cell>
        </row>
        <row r="7428">
          <cell r="A7428" t="str">
            <v>818E30000</v>
          </cell>
          <cell r="B7428"/>
          <cell r="C7428" t="str">
            <v>EACH</v>
          </cell>
          <cell r="D7428" t="str">
            <v>PROGRAMMABLE LOGIC CONTROLLER (PLC), (BASIC OR ADVANCED)</v>
          </cell>
          <cell r="F7428"/>
          <cell r="G7428">
            <v>0</v>
          </cell>
        </row>
        <row r="7429">
          <cell r="A7429" t="str">
            <v>819E10000</v>
          </cell>
          <cell r="B7429"/>
          <cell r="C7429" t="str">
            <v>EACH</v>
          </cell>
          <cell r="D7429" t="str">
            <v>RAILROAD PREEMPTION INTERFACE</v>
          </cell>
          <cell r="F7429" t="str">
            <v>LOCATION REQUIRED</v>
          </cell>
          <cell r="G7429">
            <v>1</v>
          </cell>
        </row>
        <row r="7430">
          <cell r="A7430" t="str">
            <v>819E10001</v>
          </cell>
          <cell r="B7430"/>
          <cell r="C7430" t="str">
            <v>EACH</v>
          </cell>
          <cell r="D7430" t="str">
            <v>RAILROAD PREEMPTION INTERFACE, AS PER PLAN</v>
          </cell>
          <cell r="F7430" t="str">
            <v>LOCATION REQUIRED</v>
          </cell>
          <cell r="G7430">
            <v>1</v>
          </cell>
        </row>
        <row r="7431">
          <cell r="A7431" t="str">
            <v>820E10001</v>
          </cell>
          <cell r="B7431"/>
          <cell r="C7431" t="str">
            <v>EACH</v>
          </cell>
          <cell r="D7431" t="str">
            <v>INSTRUMENTATION ENCLOSURE, AS PER PLAN</v>
          </cell>
          <cell r="F7431" t="str">
            <v>SEE SS820 FOR SUPP DESCRIPTION</v>
          </cell>
          <cell r="G7431">
            <v>1</v>
          </cell>
        </row>
        <row r="7432">
          <cell r="A7432" t="str">
            <v>822E10000</v>
          </cell>
          <cell r="B7432"/>
          <cell r="C7432" t="str">
            <v>SY</v>
          </cell>
          <cell r="D7432" t="str">
            <v>HOT IN-PLACE RECYCLING, INTERMEDIATE COURSE</v>
          </cell>
          <cell r="F7432"/>
          <cell r="G7432">
            <v>0</v>
          </cell>
        </row>
        <row r="7433">
          <cell r="A7433" t="str">
            <v>823E10000</v>
          </cell>
          <cell r="B7433"/>
          <cell r="C7433" t="str">
            <v>CY</v>
          </cell>
          <cell r="D7433" t="str">
            <v>ASPHALT CONCRETE SURFACE COURSE, TYPE 1, (448)</v>
          </cell>
          <cell r="F7433"/>
          <cell r="G7433">
            <v>0</v>
          </cell>
        </row>
        <row r="7434">
          <cell r="A7434" t="str">
            <v>823E15000</v>
          </cell>
          <cell r="B7434"/>
          <cell r="C7434" t="str">
            <v>CY</v>
          </cell>
          <cell r="D7434" t="str">
            <v>ASPHALT CONCRETE INTERMEDIATE COURSE, TYPE 1, (448)</v>
          </cell>
          <cell r="F7434"/>
          <cell r="G7434">
            <v>0</v>
          </cell>
        </row>
        <row r="7435">
          <cell r="A7435" t="str">
            <v>823E20000</v>
          </cell>
          <cell r="B7435"/>
          <cell r="C7435" t="str">
            <v>CY</v>
          </cell>
          <cell r="D7435" t="str">
            <v>ASPHALT CONCRETE INTERMEDIATE COURSE, TYPE 2, (448)</v>
          </cell>
          <cell r="F7435"/>
          <cell r="G7435">
            <v>0</v>
          </cell>
        </row>
        <row r="7436">
          <cell r="A7436" t="str">
            <v>823E40000</v>
          </cell>
          <cell r="B7436"/>
          <cell r="C7436" t="str">
            <v>CY</v>
          </cell>
          <cell r="D7436" t="str">
            <v>ASPHALT CONCRETE SURFACE COURSE, TYPE 1, (449)</v>
          </cell>
          <cell r="F7436"/>
          <cell r="G7436">
            <v>0</v>
          </cell>
        </row>
        <row r="7437">
          <cell r="A7437" t="str">
            <v>823E41000</v>
          </cell>
          <cell r="B7437"/>
          <cell r="C7437" t="str">
            <v>CY</v>
          </cell>
          <cell r="D7437" t="str">
            <v>ASPHALT CONCRETE INTERMEDIATE COURSE, TYPE 1, (449)</v>
          </cell>
          <cell r="F7437"/>
          <cell r="G7437">
            <v>0</v>
          </cell>
        </row>
        <row r="7438">
          <cell r="A7438" t="str">
            <v>823E42000</v>
          </cell>
          <cell r="B7438"/>
          <cell r="C7438" t="str">
            <v>CY</v>
          </cell>
          <cell r="D7438" t="str">
            <v>ASPHALT CONCRETE INTERMEDIATE COURSE, TYPE 2, (449)</v>
          </cell>
          <cell r="F7438"/>
          <cell r="G7438">
            <v>0</v>
          </cell>
        </row>
        <row r="7439">
          <cell r="A7439" t="str">
            <v>824E00010</v>
          </cell>
          <cell r="B7439"/>
          <cell r="C7439" t="str">
            <v>LS</v>
          </cell>
          <cell r="D7439" t="str">
            <v>SYSTEM ANALYSIS</v>
          </cell>
          <cell r="F7439"/>
          <cell r="G7439">
            <v>0</v>
          </cell>
        </row>
        <row r="7440">
          <cell r="A7440" t="str">
            <v>824E00011</v>
          </cell>
          <cell r="B7440"/>
          <cell r="C7440" t="str">
            <v>LS</v>
          </cell>
          <cell r="D7440" t="str">
            <v>SYSTEM ANALYSIS, AS PER PLAN</v>
          </cell>
          <cell r="F7440"/>
          <cell r="G7440">
            <v>0</v>
          </cell>
        </row>
        <row r="7441">
          <cell r="A7441" t="str">
            <v>826E10000</v>
          </cell>
          <cell r="B7441"/>
          <cell r="C7441" t="str">
            <v>CY</v>
          </cell>
          <cell r="D7441" t="str">
            <v>ASPHALT CONCRETE SURFACE COURSE, TYPE 1, (448), FIBER TYPE A</v>
          </cell>
          <cell r="F7441"/>
          <cell r="G7441">
            <v>0</v>
          </cell>
        </row>
        <row r="7442">
          <cell r="A7442" t="str">
            <v>826E10001</v>
          </cell>
          <cell r="B7442"/>
          <cell r="C7442" t="str">
            <v>CY</v>
          </cell>
          <cell r="D7442" t="str">
            <v>ASPHALT CONCRETE SURFACE COURSE, TYPE 1, (448), FIBER TYPE A, AS PER PLAN</v>
          </cell>
          <cell r="F7442"/>
          <cell r="G7442">
            <v>0</v>
          </cell>
        </row>
        <row r="7443">
          <cell r="A7443" t="str">
            <v>826E10020</v>
          </cell>
          <cell r="B7443"/>
          <cell r="C7443" t="str">
            <v>CY</v>
          </cell>
          <cell r="D7443" t="str">
            <v>ASPHALT CONCRETE SURFACE COURSE, TYPE 1, (448), FIBER TYPE B</v>
          </cell>
          <cell r="F7443"/>
          <cell r="G7443">
            <v>0</v>
          </cell>
        </row>
        <row r="7444">
          <cell r="A7444" t="str">
            <v>826E10021</v>
          </cell>
          <cell r="B7444"/>
          <cell r="C7444" t="str">
            <v>CY</v>
          </cell>
          <cell r="D7444" t="str">
            <v>ASPHALT CONCRETE SURFACE COURSE, TYPE 1, (448), FIBER TYPE B, AS PER PLAN</v>
          </cell>
          <cell r="F7444"/>
          <cell r="G7444">
            <v>0</v>
          </cell>
        </row>
        <row r="7445">
          <cell r="A7445" t="str">
            <v>826E10040</v>
          </cell>
          <cell r="B7445"/>
          <cell r="C7445" t="str">
            <v>CY</v>
          </cell>
          <cell r="D7445" t="str">
            <v>ASPHALT CONCRETE SURFACE COURSE, TYPE 1, (448), FIBER TYPE C</v>
          </cell>
          <cell r="F7445"/>
          <cell r="G7445">
            <v>0</v>
          </cell>
        </row>
        <row r="7446">
          <cell r="A7446" t="str">
            <v>826E10041</v>
          </cell>
          <cell r="B7446"/>
          <cell r="C7446" t="str">
            <v>CY</v>
          </cell>
          <cell r="D7446" t="str">
            <v>ASPHALT CONCRETE SURFACE COURSE, TYPE 1, (448), FIBER TYPE C, AS PER PLAN</v>
          </cell>
          <cell r="F7446"/>
          <cell r="G7446">
            <v>0</v>
          </cell>
        </row>
        <row r="7447">
          <cell r="A7447" t="str">
            <v>826E10300</v>
          </cell>
          <cell r="B7447"/>
          <cell r="C7447" t="str">
            <v>CY</v>
          </cell>
          <cell r="D7447" t="str">
            <v>ASPHALT CONCRETE INTERMEDIATE COURSE, TYPE 2, (448), FIBER TYPE A</v>
          </cell>
          <cell r="F7447"/>
          <cell r="G7447">
            <v>0</v>
          </cell>
        </row>
        <row r="7448">
          <cell r="A7448" t="str">
            <v>826E10301</v>
          </cell>
          <cell r="B7448"/>
          <cell r="C7448" t="str">
            <v>CY</v>
          </cell>
          <cell r="D7448" t="str">
            <v>ASPHALT CONCRETE INTERMEDIATE COURSE, TYPE 2, (448), FIBER TYPE A, AS PER PLAN</v>
          </cell>
          <cell r="F7448"/>
          <cell r="G7448">
            <v>0</v>
          </cell>
        </row>
        <row r="7449">
          <cell r="A7449" t="str">
            <v>826E10400</v>
          </cell>
          <cell r="B7449"/>
          <cell r="C7449" t="str">
            <v>CY</v>
          </cell>
          <cell r="D7449" t="str">
            <v>ASPHALT CONCRETE INTERMEDIATE COURSE, TYPE 2, (448), FIBER TYPE B</v>
          </cell>
          <cell r="F7449"/>
          <cell r="G7449">
            <v>0</v>
          </cell>
        </row>
        <row r="7450">
          <cell r="A7450" t="str">
            <v>826E10500</v>
          </cell>
          <cell r="B7450"/>
          <cell r="C7450" t="str">
            <v>CY</v>
          </cell>
          <cell r="D7450" t="str">
            <v>ASPHALT CONCRETE INTERMEDIATE COURSE, TYPE 2, (448), FIBER TYPE C</v>
          </cell>
          <cell r="F7450"/>
          <cell r="G7450">
            <v>0</v>
          </cell>
        </row>
        <row r="7451">
          <cell r="A7451" t="str">
            <v>826E10600</v>
          </cell>
          <cell r="B7451"/>
          <cell r="C7451" t="str">
            <v>CY</v>
          </cell>
          <cell r="D7451" t="str">
            <v>ASPHALT CONCRETE SURFACE COURSE, 442 12.5MM, (448), FIBER TYPE A</v>
          </cell>
          <cell r="F7451"/>
          <cell r="G7451">
            <v>0</v>
          </cell>
        </row>
        <row r="7452">
          <cell r="A7452" t="str">
            <v>826E10620</v>
          </cell>
          <cell r="B7452"/>
          <cell r="C7452" t="str">
            <v>CY</v>
          </cell>
          <cell r="D7452" t="str">
            <v>ASPHALT CONCRETE SURFACE COURSE, 442 12.5MM, (448), FIBER TYPE B</v>
          </cell>
          <cell r="F7452"/>
          <cell r="G7452">
            <v>0</v>
          </cell>
        </row>
        <row r="7453">
          <cell r="A7453" t="str">
            <v>826E10640</v>
          </cell>
          <cell r="B7453"/>
          <cell r="C7453" t="str">
            <v>CY</v>
          </cell>
          <cell r="D7453" t="str">
            <v>ASPHALT CONCRETE SURFACE COURSE, 442 12.5MM, (448), FIBER TYPE C</v>
          </cell>
          <cell r="F7453"/>
          <cell r="G7453">
            <v>0</v>
          </cell>
        </row>
        <row r="7454">
          <cell r="A7454" t="str">
            <v>826E10700</v>
          </cell>
          <cell r="B7454"/>
          <cell r="C7454" t="str">
            <v>CY</v>
          </cell>
          <cell r="D7454" t="str">
            <v>ASPHALT CONCRETE INTERMEDIATE COURSE, 442 19MM, (448), FIBER TYPE A</v>
          </cell>
          <cell r="F7454"/>
          <cell r="G7454">
            <v>0</v>
          </cell>
        </row>
        <row r="7455">
          <cell r="A7455" t="str">
            <v>826E10720</v>
          </cell>
          <cell r="B7455"/>
          <cell r="C7455" t="str">
            <v>CY</v>
          </cell>
          <cell r="D7455" t="str">
            <v>ASPHALT CONCRETE INTERMEDIATE COURSE, 442 19MM, (448), FIBER TYPE B</v>
          </cell>
          <cell r="F7455"/>
          <cell r="G7455">
            <v>0</v>
          </cell>
        </row>
        <row r="7456">
          <cell r="A7456" t="str">
            <v>826E10740</v>
          </cell>
          <cell r="B7456"/>
          <cell r="C7456" t="str">
            <v>CY</v>
          </cell>
          <cell r="D7456" t="str">
            <v>ASPHALT CONCRETE INTERMEDIATE COURSE, 442 19MM, (448), FIBER TYPE C</v>
          </cell>
          <cell r="F7456"/>
          <cell r="G7456">
            <v>0</v>
          </cell>
        </row>
        <row r="7457">
          <cell r="A7457" t="str">
            <v>826E20000</v>
          </cell>
          <cell r="B7457"/>
          <cell r="C7457" t="str">
            <v>CY</v>
          </cell>
          <cell r="D7457" t="str">
            <v>ASPHALT CONCRETE, MISC.:</v>
          </cell>
          <cell r="F7457" t="str">
            <v>ADD SUPPLEMENTAL DESCRIPTION</v>
          </cell>
          <cell r="G7457">
            <v>1</v>
          </cell>
        </row>
        <row r="7458">
          <cell r="A7458" t="str">
            <v>826E30000</v>
          </cell>
          <cell r="B7458"/>
          <cell r="C7458" t="str">
            <v>CY</v>
          </cell>
          <cell r="D7458" t="str">
            <v>ASPHALT CONCRETE SURFACE COURSE, TYPE 1, (449), FIBER TYPE A</v>
          </cell>
          <cell r="F7458"/>
          <cell r="G7458">
            <v>0</v>
          </cell>
        </row>
        <row r="7459">
          <cell r="A7459" t="str">
            <v>826E30020</v>
          </cell>
          <cell r="B7459"/>
          <cell r="C7459" t="str">
            <v>CY</v>
          </cell>
          <cell r="D7459" t="str">
            <v>ASPHALT CONCRETE SURFACE COURSE, TYPE 1, (449), FIBER TYPE B</v>
          </cell>
          <cell r="F7459"/>
          <cell r="G7459">
            <v>0</v>
          </cell>
        </row>
        <row r="7460">
          <cell r="A7460" t="str">
            <v>826E30040</v>
          </cell>
          <cell r="B7460"/>
          <cell r="C7460" t="str">
            <v>CY</v>
          </cell>
          <cell r="D7460" t="str">
            <v>ASPHALT CONCRETE SURFACE COURSE, TYPE 1, (449), FIBER TYPE C</v>
          </cell>
          <cell r="F7460"/>
          <cell r="G7460">
            <v>0</v>
          </cell>
        </row>
        <row r="7461">
          <cell r="A7461" t="str">
            <v>826E30100</v>
          </cell>
          <cell r="B7461"/>
          <cell r="C7461" t="str">
            <v>CY</v>
          </cell>
          <cell r="D7461" t="str">
            <v>ASPHALT CONCRETE INTERMEDIATE COURSE, TYPE 2, (449), FIBER TYPE A</v>
          </cell>
          <cell r="F7461"/>
          <cell r="G7461">
            <v>0</v>
          </cell>
        </row>
        <row r="7462">
          <cell r="A7462" t="str">
            <v>826E30120</v>
          </cell>
          <cell r="B7462"/>
          <cell r="C7462" t="str">
            <v>CY</v>
          </cell>
          <cell r="D7462" t="str">
            <v>ASPHALT CONCRETE INTERMEDIATE COURSE, TYPE 2, (449), FIBER TYPE B</v>
          </cell>
          <cell r="F7462"/>
          <cell r="G7462">
            <v>0</v>
          </cell>
        </row>
        <row r="7463">
          <cell r="A7463" t="str">
            <v>826E30140</v>
          </cell>
          <cell r="B7463"/>
          <cell r="C7463" t="str">
            <v>CY</v>
          </cell>
          <cell r="D7463" t="str">
            <v>ASPHALT CONCRETE INTERMEDIATE COURSE, TYPE 2, (449), FIBER TYPE C</v>
          </cell>
          <cell r="F7463"/>
          <cell r="G7463">
            <v>0</v>
          </cell>
        </row>
        <row r="7464">
          <cell r="A7464" t="str">
            <v>826E30600</v>
          </cell>
          <cell r="B7464"/>
          <cell r="C7464" t="str">
            <v>CY</v>
          </cell>
          <cell r="D7464" t="str">
            <v>ASPHALT CONCRETE SURFACE COURSE, 442 12.5MM, (449), FIBER TYPE A</v>
          </cell>
          <cell r="F7464"/>
          <cell r="G7464">
            <v>0</v>
          </cell>
        </row>
        <row r="7465">
          <cell r="A7465" t="str">
            <v>826E30620</v>
          </cell>
          <cell r="B7465"/>
          <cell r="C7465" t="str">
            <v>CY</v>
          </cell>
          <cell r="D7465" t="str">
            <v>ASPHALT CONCRETE SURFACE COURSE, 442 12.5MM, (449), FIBER TYPE B</v>
          </cell>
          <cell r="F7465"/>
          <cell r="G7465">
            <v>0</v>
          </cell>
        </row>
        <row r="7466">
          <cell r="A7466" t="str">
            <v>826E30640</v>
          </cell>
          <cell r="B7466"/>
          <cell r="C7466" t="str">
            <v>CY</v>
          </cell>
          <cell r="D7466" t="str">
            <v>ASPHALT CONCRETE SURFACE COURSE, 442 12.5MM, (449), FIBER TYPE C</v>
          </cell>
          <cell r="F7466"/>
          <cell r="G7466">
            <v>0</v>
          </cell>
        </row>
        <row r="7467">
          <cell r="A7467" t="str">
            <v>826E30700</v>
          </cell>
          <cell r="B7467"/>
          <cell r="C7467" t="str">
            <v>CY</v>
          </cell>
          <cell r="D7467" t="str">
            <v>ASPHALT CONCRETE INTERMEDIATE COURSE, 442 19MM, (449), FIBER TYPE A</v>
          </cell>
          <cell r="F7467"/>
          <cell r="G7467">
            <v>0</v>
          </cell>
        </row>
        <row r="7468">
          <cell r="A7468" t="str">
            <v>826E30720</v>
          </cell>
          <cell r="B7468"/>
          <cell r="C7468" t="str">
            <v>CY</v>
          </cell>
          <cell r="D7468" t="str">
            <v>ASPHALT CONCRETE INTERMEDIATE COURSE, 442 19MM, (449), FIBER TYPE B</v>
          </cell>
          <cell r="F7468"/>
          <cell r="G7468">
            <v>0</v>
          </cell>
        </row>
        <row r="7469">
          <cell r="A7469" t="str">
            <v>826E30740</v>
          </cell>
          <cell r="B7469"/>
          <cell r="C7469" t="str">
            <v>CY</v>
          </cell>
          <cell r="D7469" t="str">
            <v>ASPHALT CONCRETE INTERMEDIATE COURSE, 442 19MM, (449), FIBER TYPE C</v>
          </cell>
          <cell r="F7469"/>
          <cell r="G7469">
            <v>0</v>
          </cell>
        </row>
        <row r="7470">
          <cell r="A7470" t="str">
            <v>828E00100</v>
          </cell>
          <cell r="B7470"/>
          <cell r="C7470" t="str">
            <v>EACH</v>
          </cell>
          <cell r="D7470" t="str">
            <v>LED BLANKOUT SIGN</v>
          </cell>
          <cell r="F7470" t="str">
            <v>SPECIFY TYPE AND SIZE</v>
          </cell>
          <cell r="G7470">
            <v>1</v>
          </cell>
        </row>
        <row r="7471">
          <cell r="A7471" t="str">
            <v>828E00110</v>
          </cell>
          <cell r="B7471"/>
          <cell r="C7471" t="str">
            <v>EACH</v>
          </cell>
          <cell r="D7471" t="str">
            <v>LED BLANKOUT SIGN, (MMU/CMU COMPATIBLE)</v>
          </cell>
          <cell r="F7471" t="str">
            <v>SPECIFY TYPE AND SIZE</v>
          </cell>
          <cell r="G7471">
            <v>1</v>
          </cell>
        </row>
        <row r="7472">
          <cell r="A7472" t="str">
            <v>829E00100</v>
          </cell>
          <cell r="B7472"/>
          <cell r="C7472" t="str">
            <v>SNMT</v>
          </cell>
          <cell r="D7472" t="str">
            <v>WORK ZONE EGRESS WARNING SYSTEM</v>
          </cell>
          <cell r="F7472"/>
          <cell r="G7472">
            <v>0</v>
          </cell>
        </row>
        <row r="7473">
          <cell r="A7473" t="str">
            <v>831E00100</v>
          </cell>
          <cell r="B7473"/>
          <cell r="C7473" t="str">
            <v>FT</v>
          </cell>
          <cell r="D7473" t="str">
            <v>LONGITUDINAL CHANNELIZING DEVICE</v>
          </cell>
          <cell r="F7473"/>
          <cell r="G7473">
            <v>0</v>
          </cell>
        </row>
        <row r="7474">
          <cell r="A7474" t="str">
            <v>831E00101</v>
          </cell>
          <cell r="B7474"/>
          <cell r="C7474" t="str">
            <v>FT</v>
          </cell>
          <cell r="D7474" t="str">
            <v>LONGITUDINAL CHANNELIZING DEVICE, AS PER PLAN</v>
          </cell>
          <cell r="F7474"/>
          <cell r="G7474">
            <v>0</v>
          </cell>
        </row>
        <row r="7475">
          <cell r="A7475" t="str">
            <v>831E00500</v>
          </cell>
          <cell r="B7475"/>
          <cell r="C7475" t="str">
            <v>FT</v>
          </cell>
          <cell r="D7475" t="str">
            <v>REMOVAL OF LONGITUDINAL CHANNELIZING DEVICE</v>
          </cell>
          <cell r="F7475"/>
          <cell r="G7475">
            <v>0</v>
          </cell>
        </row>
        <row r="7476">
          <cell r="A7476" t="str">
            <v>831E00510</v>
          </cell>
          <cell r="B7476"/>
          <cell r="C7476" t="str">
            <v>EACH</v>
          </cell>
          <cell r="D7476" t="str">
            <v>REMOVAL OF LONGITUDINAL CHANNELIZING DEVICE</v>
          </cell>
          <cell r="F7476"/>
          <cell r="G7476">
            <v>0</v>
          </cell>
        </row>
        <row r="7477">
          <cell r="A7477" t="str">
            <v>832E15000</v>
          </cell>
          <cell r="B7477"/>
          <cell r="C7477" t="str">
            <v>LS</v>
          </cell>
          <cell r="D7477" t="str">
            <v>STORM WATER POLLUTION PREVENTION PLAN</v>
          </cell>
          <cell r="F7477"/>
          <cell r="G7477">
            <v>0</v>
          </cell>
        </row>
        <row r="7478">
          <cell r="A7478" t="str">
            <v>832E15001</v>
          </cell>
          <cell r="B7478"/>
          <cell r="C7478" t="str">
            <v>LS</v>
          </cell>
          <cell r="D7478" t="str">
            <v>STORM WATER POLLUTION PREVENTION PLAN, AS PER PLAN</v>
          </cell>
          <cell r="F7478"/>
          <cell r="G7478">
            <v>0</v>
          </cell>
        </row>
        <row r="7479">
          <cell r="A7479" t="str">
            <v>832E15002</v>
          </cell>
          <cell r="B7479"/>
          <cell r="C7479" t="str">
            <v>LS</v>
          </cell>
          <cell r="D7479" t="str">
            <v>STORM WATER POLLUTION PREVENTION INSPECTIONS</v>
          </cell>
          <cell r="F7479"/>
          <cell r="G7479">
            <v>0</v>
          </cell>
        </row>
        <row r="7480">
          <cell r="A7480" t="str">
            <v>832E15010</v>
          </cell>
          <cell r="B7480"/>
          <cell r="C7480" t="str">
            <v>LS</v>
          </cell>
          <cell r="D7480" t="str">
            <v>STORM WATER POLLUTION PREVENTION INSPECTION SOFTWARE</v>
          </cell>
          <cell r="F7480"/>
          <cell r="G7480">
            <v>0</v>
          </cell>
        </row>
        <row r="7481">
          <cell r="A7481" t="str">
            <v>832E30000</v>
          </cell>
          <cell r="B7481"/>
          <cell r="C7481" t="str">
            <v>EACH</v>
          </cell>
          <cell r="D7481" t="str">
            <v>EROSION CONTROL</v>
          </cell>
          <cell r="F7481"/>
          <cell r="G7481">
            <v>0</v>
          </cell>
        </row>
        <row r="7482">
          <cell r="A7482" t="str">
            <v>832E30001</v>
          </cell>
          <cell r="B7482"/>
          <cell r="C7482" t="str">
            <v>EACH</v>
          </cell>
          <cell r="D7482" t="str">
            <v>EROSION CONTROL, AS PER PLAN</v>
          </cell>
          <cell r="F7482"/>
          <cell r="G7482">
            <v>0</v>
          </cell>
        </row>
        <row r="7483">
          <cell r="A7483" t="str">
            <v>832E99100</v>
          </cell>
          <cell r="B7483" t="str">
            <v>Y</v>
          </cell>
          <cell r="C7483" t="str">
            <v>EACH</v>
          </cell>
          <cell r="D7483" t="str">
            <v>SPECIAL - CONSTRUCTION EROSION CONTROL</v>
          </cell>
          <cell r="F7483" t="str">
            <v>DESIGN BUILD PROJECTS ONLY</v>
          </cell>
          <cell r="G7483">
            <v>0</v>
          </cell>
        </row>
        <row r="7484">
          <cell r="A7484" t="str">
            <v>833E10000</v>
          </cell>
          <cell r="B7484"/>
          <cell r="C7484" t="str">
            <v>FT</v>
          </cell>
          <cell r="D7484" t="str">
            <v>CONDUIT RENEWAL USING SPRAY APPLIED STRUCTURAL LINER, ROUND CONDUIT</v>
          </cell>
          <cell r="F7484" t="str">
            <v>SPECIFY SIZE (___" DIAMETER)</v>
          </cell>
          <cell r="G7484">
            <v>1</v>
          </cell>
        </row>
        <row r="7485">
          <cell r="A7485" t="str">
            <v>833E10001</v>
          </cell>
          <cell r="B7485"/>
          <cell r="C7485" t="str">
            <v>FT</v>
          </cell>
          <cell r="D7485" t="str">
            <v>CONDUIT RENEWAL USING SPRAY APPLIED STRUCTURAL LINER, ROUND CONDUIT, AS PER PLAN</v>
          </cell>
          <cell r="F7485" t="str">
            <v>SPECIFY SIZE (___" DIAMETER)</v>
          </cell>
          <cell r="G7485">
            <v>1</v>
          </cell>
        </row>
        <row r="7486">
          <cell r="A7486" t="str">
            <v>833E11000</v>
          </cell>
          <cell r="B7486"/>
          <cell r="C7486" t="str">
            <v>FT</v>
          </cell>
          <cell r="D7486" t="str">
            <v>CONDUIT RENEWAL USING SPRAY APPLIED STRUCTURAL LINER, ELLIPTICAL CONDUIT</v>
          </cell>
          <cell r="F7486" t="str">
            <v>SPECIFY SIZE (RISE X SPAN)</v>
          </cell>
          <cell r="G7486">
            <v>1</v>
          </cell>
        </row>
        <row r="7487">
          <cell r="A7487" t="str">
            <v>833E12000</v>
          </cell>
          <cell r="B7487"/>
          <cell r="C7487" t="str">
            <v>FT</v>
          </cell>
          <cell r="D7487" t="str">
            <v>CONDUIT RENEWAL USING SPRAY APPLIED STRUCTURAL LINER, ARCH</v>
          </cell>
          <cell r="F7487" t="str">
            <v>SPECIFY SIZE (SPAN X RISE)</v>
          </cell>
          <cell r="G7487">
            <v>1</v>
          </cell>
        </row>
        <row r="7488">
          <cell r="A7488" t="str">
            <v>833E12001</v>
          </cell>
          <cell r="B7488"/>
          <cell r="C7488" t="str">
            <v>FT</v>
          </cell>
          <cell r="D7488" t="str">
            <v>CONDUIT RENEWAL USING SPRAY APPLIED STRUCTURAL LINER, ARCH, AS PER PLAN</v>
          </cell>
          <cell r="F7488" t="str">
            <v>SPECIFY SIZE (SPAN X RISE)</v>
          </cell>
          <cell r="G7488">
            <v>1</v>
          </cell>
        </row>
        <row r="7489">
          <cell r="A7489" t="str">
            <v>833E13000</v>
          </cell>
          <cell r="B7489"/>
          <cell r="C7489" t="str">
            <v>FT</v>
          </cell>
          <cell r="D7489" t="str">
            <v>CONDUIT RENEWAL USING SPRAY APPLIED STRUCTURAL LINER, BOX CULVERT</v>
          </cell>
          <cell r="F7489" t="str">
            <v>SPECIFY SIZE (SPAN X RISE)</v>
          </cell>
          <cell r="G7489">
            <v>1</v>
          </cell>
        </row>
        <row r="7490">
          <cell r="A7490" t="str">
            <v>833E13001</v>
          </cell>
          <cell r="B7490"/>
          <cell r="C7490" t="str">
            <v>FT</v>
          </cell>
          <cell r="D7490" t="str">
            <v>CONDUIT RENEWAL USING SPRAY APPLIED STRUCTURAL LINER, BOX CULVERT, AS PER PLAN</v>
          </cell>
          <cell r="F7490" t="str">
            <v>SPECIFY SIZE (SPAN X RISE)</v>
          </cell>
          <cell r="G7490">
            <v>1</v>
          </cell>
        </row>
        <row r="7491">
          <cell r="A7491" t="str">
            <v>836E10000</v>
          </cell>
          <cell r="B7491"/>
          <cell r="C7491" t="str">
            <v>SY</v>
          </cell>
          <cell r="D7491" t="str">
            <v>SEEDING AND EROSION CONTROL WITH TURF REINFORCING MAT, TYPE 1</v>
          </cell>
          <cell r="F7491"/>
          <cell r="G7491">
            <v>0</v>
          </cell>
        </row>
        <row r="7492">
          <cell r="A7492" t="str">
            <v>836E10020</v>
          </cell>
          <cell r="B7492"/>
          <cell r="C7492" t="str">
            <v>SY</v>
          </cell>
          <cell r="D7492" t="str">
            <v>SEEDING AND EROSION CONTROL WITH TURF REINFORCING MAT, TYPE 2</v>
          </cell>
          <cell r="F7492"/>
          <cell r="G7492">
            <v>0</v>
          </cell>
        </row>
        <row r="7493">
          <cell r="A7493" t="str">
            <v>836E10030</v>
          </cell>
          <cell r="B7493"/>
          <cell r="C7493" t="str">
            <v>SY</v>
          </cell>
          <cell r="D7493" t="str">
            <v>SEEDING AND EROSION CONTROL WITH TURF REINFORCING MAT, TYPE 3</v>
          </cell>
          <cell r="F7493"/>
          <cell r="G7493">
            <v>0</v>
          </cell>
        </row>
        <row r="7494">
          <cell r="A7494" t="str">
            <v>836E10040</v>
          </cell>
          <cell r="B7494"/>
          <cell r="C7494" t="str">
            <v>SY</v>
          </cell>
          <cell r="D7494" t="str">
            <v>SEEDING AND EROSION CONTROL WITH TURF REINFORCING MAT, TYPE 4</v>
          </cell>
          <cell r="F7494"/>
          <cell r="G7494">
            <v>0</v>
          </cell>
        </row>
        <row r="7495">
          <cell r="A7495" t="str">
            <v>836E20000</v>
          </cell>
          <cell r="B7495"/>
          <cell r="C7495" t="str">
            <v>SY</v>
          </cell>
          <cell r="D7495" t="str">
            <v>SEEDING AND EROSION CONTROL WITH TURF REINFORCING MAT, TYPE 1, WITHOUT SOIL FILLING</v>
          </cell>
          <cell r="F7495"/>
          <cell r="G7495">
            <v>0</v>
          </cell>
        </row>
        <row r="7496">
          <cell r="A7496" t="str">
            <v>836E20020</v>
          </cell>
          <cell r="B7496"/>
          <cell r="C7496" t="str">
            <v>SY</v>
          </cell>
          <cell r="D7496" t="str">
            <v>SEEDING AND EROSION CONTROL WITH TURF REINFORCING MAT, TYPE 2, WITHOUT SOIL FILLING</v>
          </cell>
          <cell r="F7496"/>
          <cell r="G7496">
            <v>0</v>
          </cell>
        </row>
        <row r="7497">
          <cell r="A7497" t="str">
            <v>836E20030</v>
          </cell>
          <cell r="B7497"/>
          <cell r="C7497" t="str">
            <v>SY</v>
          </cell>
          <cell r="D7497" t="str">
            <v>SEEDING AND EROSION CONTROL WITH TURF REINFORCING MAT, TYPE 3, WITHOUT SOIL FILLING</v>
          </cell>
          <cell r="F7497"/>
          <cell r="G7497">
            <v>0</v>
          </cell>
        </row>
        <row r="7498">
          <cell r="A7498" t="str">
            <v>836E20040</v>
          </cell>
          <cell r="B7498"/>
          <cell r="C7498" t="str">
            <v>SY</v>
          </cell>
          <cell r="D7498" t="str">
            <v>SEEDING AND EROSION CONTROL WITH TURF REINFORCING MAT, TYPE 4, WITHOUT SOIL FILLING</v>
          </cell>
          <cell r="F7498"/>
          <cell r="G7498">
            <v>0</v>
          </cell>
        </row>
        <row r="7499">
          <cell r="A7499" t="str">
            <v>837E10000</v>
          </cell>
          <cell r="B7499"/>
          <cell r="C7499" t="str">
            <v>FT</v>
          </cell>
          <cell r="D7499" t="str">
            <v>LINER PIPE</v>
          </cell>
          <cell r="F7499" t="str">
            <v>SPECIFY SIZE AND TYPE</v>
          </cell>
          <cell r="G7499">
            <v>1</v>
          </cell>
        </row>
        <row r="7500">
          <cell r="A7500" t="str">
            <v>837E10001</v>
          </cell>
          <cell r="B7500"/>
          <cell r="C7500" t="str">
            <v>FT</v>
          </cell>
          <cell r="D7500" t="str">
            <v>LINER PIPE, AS PER PLAN</v>
          </cell>
          <cell r="F7500" t="str">
            <v>SPECIFY SIZE AND TYPE</v>
          </cell>
          <cell r="G7500">
            <v>1</v>
          </cell>
        </row>
        <row r="7501">
          <cell r="A7501" t="str">
            <v>837E21000</v>
          </cell>
          <cell r="B7501"/>
          <cell r="C7501" t="str">
            <v>FT</v>
          </cell>
          <cell r="D7501" t="str">
            <v>BACKFILL FOR LINER PIPE</v>
          </cell>
          <cell r="F7501"/>
          <cell r="G7501">
            <v>0</v>
          </cell>
        </row>
        <row r="7502">
          <cell r="A7502" t="str">
            <v>837E21001</v>
          </cell>
          <cell r="B7502"/>
          <cell r="C7502" t="str">
            <v>FT</v>
          </cell>
          <cell r="D7502" t="str">
            <v>BACKFILL FOR LINER PIPE, AS PER PLAN</v>
          </cell>
          <cell r="F7502"/>
          <cell r="G7502">
            <v>0</v>
          </cell>
        </row>
        <row r="7503">
          <cell r="A7503" t="str">
            <v>838E20700</v>
          </cell>
          <cell r="B7503"/>
          <cell r="C7503" t="str">
            <v>CY</v>
          </cell>
          <cell r="D7503" t="str">
            <v>GABIONS</v>
          </cell>
          <cell r="F7503"/>
          <cell r="G7503">
            <v>0</v>
          </cell>
        </row>
        <row r="7504">
          <cell r="A7504" t="str">
            <v>838E20701</v>
          </cell>
          <cell r="B7504"/>
          <cell r="C7504" t="str">
            <v>CY</v>
          </cell>
          <cell r="D7504" t="str">
            <v>GABIONS, AS PER PLAN</v>
          </cell>
          <cell r="F7504"/>
          <cell r="G7504">
            <v>0</v>
          </cell>
        </row>
        <row r="7505">
          <cell r="A7505" t="str">
            <v>838E20750</v>
          </cell>
          <cell r="B7505"/>
          <cell r="C7505" t="str">
            <v>CY</v>
          </cell>
          <cell r="D7505" t="str">
            <v>GABIONS WITH ADDITIONAL COATING</v>
          </cell>
          <cell r="F7505"/>
          <cell r="G7505">
            <v>0</v>
          </cell>
        </row>
        <row r="7506">
          <cell r="A7506" t="str">
            <v>838E20751</v>
          </cell>
          <cell r="B7506"/>
          <cell r="C7506" t="str">
            <v>CY</v>
          </cell>
          <cell r="D7506" t="str">
            <v>GABIONS WITH ADDITIONAL COATING, AS PER PLAN</v>
          </cell>
          <cell r="F7506"/>
          <cell r="G7506">
            <v>0</v>
          </cell>
        </row>
        <row r="7507">
          <cell r="A7507" t="str">
            <v>839E29000</v>
          </cell>
          <cell r="B7507"/>
          <cell r="C7507" t="str">
            <v>FT</v>
          </cell>
          <cell r="D7507" t="str">
            <v>TRENCH DRAIN, TYPE A WITH STANDARD GRATE</v>
          </cell>
          <cell r="F7507"/>
          <cell r="G7507">
            <v>0</v>
          </cell>
        </row>
        <row r="7508">
          <cell r="A7508" t="str">
            <v>839E29100</v>
          </cell>
          <cell r="B7508"/>
          <cell r="C7508" t="str">
            <v>FT</v>
          </cell>
          <cell r="D7508" t="str">
            <v>TRENCH DRAIN, TYPE A WITH PEDESTRIAN GRATE</v>
          </cell>
          <cell r="F7508"/>
          <cell r="G7508">
            <v>0</v>
          </cell>
        </row>
        <row r="7509">
          <cell r="A7509" t="str">
            <v>839E30000</v>
          </cell>
          <cell r="B7509"/>
          <cell r="C7509" t="str">
            <v>FT</v>
          </cell>
          <cell r="D7509" t="str">
            <v>TRENCH DRAIN, TYPE B WITH STANDARD GRATE</v>
          </cell>
          <cell r="F7509"/>
          <cell r="G7509">
            <v>0</v>
          </cell>
        </row>
        <row r="7510">
          <cell r="A7510" t="str">
            <v>839E30001</v>
          </cell>
          <cell r="B7510"/>
          <cell r="C7510" t="str">
            <v>FT</v>
          </cell>
          <cell r="D7510" t="str">
            <v>TRENCH DRAIN, TYPE B WITH STANDARD GRATE, AS PER PLAN</v>
          </cell>
          <cell r="F7510"/>
          <cell r="G7510">
            <v>0</v>
          </cell>
        </row>
        <row r="7511">
          <cell r="A7511" t="str">
            <v>839E30100</v>
          </cell>
          <cell r="B7511"/>
          <cell r="C7511" t="str">
            <v>FT</v>
          </cell>
          <cell r="D7511" t="str">
            <v>TRENCH DRAIN, TYPE B WITH PEDESTRIAN GRATE</v>
          </cell>
          <cell r="F7511"/>
          <cell r="G7511">
            <v>0</v>
          </cell>
        </row>
        <row r="7512">
          <cell r="A7512" t="str">
            <v>840E20000</v>
          </cell>
          <cell r="B7512"/>
          <cell r="C7512" t="str">
            <v>SF</v>
          </cell>
          <cell r="D7512" t="str">
            <v>MECHANICALLY STABILIZED EARTH WALL</v>
          </cell>
          <cell r="F7512"/>
          <cell r="G7512">
            <v>0</v>
          </cell>
        </row>
        <row r="7513">
          <cell r="A7513" t="str">
            <v>840E20001</v>
          </cell>
          <cell r="B7513"/>
          <cell r="C7513" t="str">
            <v>SF</v>
          </cell>
          <cell r="D7513" t="str">
            <v>MECHANICALLY STABILIZED EARTH WALL, AS PER PLAN</v>
          </cell>
          <cell r="F7513"/>
          <cell r="G7513">
            <v>0</v>
          </cell>
        </row>
        <row r="7514">
          <cell r="A7514" t="str">
            <v>840E21000</v>
          </cell>
          <cell r="B7514"/>
          <cell r="C7514" t="str">
            <v>CY</v>
          </cell>
          <cell r="D7514" t="str">
            <v>WALL EXCAVATION</v>
          </cell>
          <cell r="F7514"/>
          <cell r="G7514">
            <v>0</v>
          </cell>
        </row>
        <row r="7515">
          <cell r="A7515" t="str">
            <v>840E21001</v>
          </cell>
          <cell r="B7515"/>
          <cell r="C7515" t="str">
            <v>CY</v>
          </cell>
          <cell r="D7515" t="str">
            <v>WALL EXCAVATION, AS PER PLAN</v>
          </cell>
          <cell r="F7515"/>
          <cell r="G7515">
            <v>0</v>
          </cell>
        </row>
        <row r="7516">
          <cell r="A7516" t="str">
            <v>840E22000</v>
          </cell>
          <cell r="B7516"/>
          <cell r="C7516" t="str">
            <v>SY</v>
          </cell>
          <cell r="D7516" t="str">
            <v>FOUNDATION PREPARATION</v>
          </cell>
          <cell r="F7516"/>
          <cell r="G7516">
            <v>0</v>
          </cell>
        </row>
        <row r="7517">
          <cell r="A7517" t="str">
            <v>840E22001</v>
          </cell>
          <cell r="B7517"/>
          <cell r="C7517" t="str">
            <v>SY</v>
          </cell>
          <cell r="D7517" t="str">
            <v>FOUNDATION PREPARATION, AS PER PLAN</v>
          </cell>
          <cell r="F7517"/>
          <cell r="G7517">
            <v>0</v>
          </cell>
        </row>
        <row r="7518">
          <cell r="A7518" t="str">
            <v>840E23000</v>
          </cell>
          <cell r="B7518"/>
          <cell r="C7518" t="str">
            <v>CY</v>
          </cell>
          <cell r="D7518" t="str">
            <v>SELECT GRANULAR BACKFILL</v>
          </cell>
          <cell r="F7518"/>
          <cell r="G7518">
            <v>0</v>
          </cell>
        </row>
        <row r="7519">
          <cell r="A7519" t="str">
            <v>840E23001</v>
          </cell>
          <cell r="B7519"/>
          <cell r="C7519" t="str">
            <v>CY</v>
          </cell>
          <cell r="D7519" t="str">
            <v>SELECT GRANULAR BACKFILL, AS PER PLAN</v>
          </cell>
          <cell r="F7519"/>
          <cell r="G7519">
            <v>0</v>
          </cell>
        </row>
        <row r="7520">
          <cell r="A7520" t="str">
            <v>840E23050</v>
          </cell>
          <cell r="B7520"/>
          <cell r="C7520" t="str">
            <v>CY</v>
          </cell>
          <cell r="D7520" t="str">
            <v>NATURAL SOIL</v>
          </cell>
          <cell r="F7520"/>
          <cell r="G7520">
            <v>0</v>
          </cell>
        </row>
        <row r="7521">
          <cell r="A7521" t="str">
            <v>840E25010</v>
          </cell>
          <cell r="B7521"/>
          <cell r="C7521" t="str">
            <v>FT</v>
          </cell>
          <cell r="D7521" t="str">
            <v>6" DRAINAGE PIPE, PERFORATED</v>
          </cell>
          <cell r="F7521"/>
          <cell r="G7521">
            <v>0</v>
          </cell>
        </row>
        <row r="7522">
          <cell r="A7522" t="str">
            <v>840E25020</v>
          </cell>
          <cell r="B7522"/>
          <cell r="C7522" t="str">
            <v>FT</v>
          </cell>
          <cell r="D7522" t="str">
            <v>6" DRAINAGE PIPE, NON-PERFORATED</v>
          </cell>
          <cell r="F7522"/>
          <cell r="G7522">
            <v>0</v>
          </cell>
        </row>
        <row r="7523">
          <cell r="A7523" t="str">
            <v>840E26000</v>
          </cell>
          <cell r="B7523"/>
          <cell r="C7523" t="str">
            <v>FT</v>
          </cell>
          <cell r="D7523" t="str">
            <v>CONCRETE COPING</v>
          </cell>
          <cell r="F7523"/>
          <cell r="G7523">
            <v>0</v>
          </cell>
        </row>
        <row r="7524">
          <cell r="A7524" t="str">
            <v>840E26001</v>
          </cell>
          <cell r="B7524"/>
          <cell r="C7524" t="str">
            <v>FT</v>
          </cell>
          <cell r="D7524" t="str">
            <v>CONCRETE COPING, AS PER PLAN</v>
          </cell>
          <cell r="F7524"/>
          <cell r="G7524">
            <v>0</v>
          </cell>
        </row>
        <row r="7525">
          <cell r="A7525" t="str">
            <v>840E26050</v>
          </cell>
          <cell r="B7525"/>
          <cell r="C7525" t="str">
            <v>SF</v>
          </cell>
          <cell r="D7525" t="str">
            <v>AESTHETIC SURFACE TREATMENT</v>
          </cell>
          <cell r="F7525"/>
          <cell r="G7525">
            <v>0</v>
          </cell>
        </row>
        <row r="7526">
          <cell r="A7526" t="str">
            <v>840E27000</v>
          </cell>
          <cell r="B7526"/>
          <cell r="C7526" t="str">
            <v>DAY</v>
          </cell>
          <cell r="D7526" t="str">
            <v>ON-SITE ASSISTANCE</v>
          </cell>
          <cell r="F7526"/>
          <cell r="G7526">
            <v>0</v>
          </cell>
        </row>
        <row r="7527">
          <cell r="A7527" t="str">
            <v>840E28000</v>
          </cell>
          <cell r="B7527"/>
          <cell r="C7527" t="str">
            <v>LS</v>
          </cell>
          <cell r="D7527" t="str">
            <v>SGB INSPECTION AND COMPACTION TESTING</v>
          </cell>
          <cell r="F7527"/>
          <cell r="G7527">
            <v>0</v>
          </cell>
        </row>
        <row r="7528">
          <cell r="A7528" t="str">
            <v>841E10000</v>
          </cell>
          <cell r="B7528"/>
          <cell r="C7528" t="str">
            <v>FT</v>
          </cell>
          <cell r="D7528" t="str">
            <v>SPIRAL WOUND RENEWAL SYSTEM, ROUND CONDUIT</v>
          </cell>
          <cell r="F7528" t="str">
            <v>SPECIFY SIZE</v>
          </cell>
          <cell r="G7528">
            <v>1</v>
          </cell>
        </row>
        <row r="7529">
          <cell r="A7529" t="str">
            <v>841E10001</v>
          </cell>
          <cell r="B7529"/>
          <cell r="C7529" t="str">
            <v>FT</v>
          </cell>
          <cell r="D7529" t="str">
            <v>SPIRAL WOUND RENEWAL SYSTEM, ROUND CONDUIT, AS PER PLAN</v>
          </cell>
          <cell r="F7529" t="str">
            <v>SPECIFY SIZE</v>
          </cell>
          <cell r="G7529">
            <v>1</v>
          </cell>
        </row>
        <row r="7530">
          <cell r="A7530" t="str">
            <v>841E11000</v>
          </cell>
          <cell r="B7530"/>
          <cell r="C7530" t="str">
            <v>FT</v>
          </cell>
          <cell r="D7530" t="str">
            <v>SPIRAL WOUND RENEWAL SYSTEM, ELLIPTICAL CONDUIT</v>
          </cell>
          <cell r="F7530" t="str">
            <v>SPECIFY SIZE (RISE X SPAN)</v>
          </cell>
          <cell r="G7530">
            <v>1</v>
          </cell>
        </row>
        <row r="7531">
          <cell r="A7531" t="str">
            <v>841E11001</v>
          </cell>
          <cell r="B7531"/>
          <cell r="C7531" t="str">
            <v>FT</v>
          </cell>
          <cell r="D7531" t="str">
            <v>SPIRAL WOUND RENEWAL SYSTEM, ELLIPTICAL CONDUIT, AS PER PLAN</v>
          </cell>
          <cell r="F7531" t="str">
            <v>SPECIFY SIZE (RISE X SPAN)</v>
          </cell>
          <cell r="G7531">
            <v>1</v>
          </cell>
        </row>
        <row r="7532">
          <cell r="A7532" t="str">
            <v>841E12000</v>
          </cell>
          <cell r="B7532"/>
          <cell r="C7532" t="str">
            <v>FT</v>
          </cell>
          <cell r="D7532" t="str">
            <v>SPIRAL WOUND RENEWAL SYSTEM, BOX</v>
          </cell>
          <cell r="F7532" t="str">
            <v>SPECIFY SIZE (RISE X SPAN)</v>
          </cell>
          <cell r="G7532">
            <v>1</v>
          </cell>
        </row>
        <row r="7533">
          <cell r="A7533" t="str">
            <v>841E12001</v>
          </cell>
          <cell r="B7533"/>
          <cell r="C7533" t="str">
            <v>FT</v>
          </cell>
          <cell r="D7533" t="str">
            <v>SPIRAL WOUND RENEWAL SYSTEM, BOX, AS PER PLAN</v>
          </cell>
          <cell r="F7533" t="str">
            <v>SPECIFY SIZE (RISE X SPAN)</v>
          </cell>
          <cell r="G7533">
            <v>1</v>
          </cell>
        </row>
        <row r="7534">
          <cell r="A7534" t="str">
            <v>841E13000</v>
          </cell>
          <cell r="B7534"/>
          <cell r="C7534" t="str">
            <v>FT</v>
          </cell>
          <cell r="D7534" t="str">
            <v>SPIRAL WOUND RENEWAL SYSTEM, ARCH</v>
          </cell>
          <cell r="F7534" t="str">
            <v>SPECIFY SPAN X RISE OR SIZE</v>
          </cell>
          <cell r="G7534">
            <v>1</v>
          </cell>
        </row>
        <row r="7535">
          <cell r="A7535" t="str">
            <v>841E13001</v>
          </cell>
          <cell r="B7535"/>
          <cell r="C7535" t="str">
            <v>FT</v>
          </cell>
          <cell r="D7535" t="str">
            <v>SPIRAL WOUND RENEWAL SYSTEM, ARCH, AS PER PLAN</v>
          </cell>
          <cell r="F7535" t="str">
            <v>SPECIFY SPAN X RISE OR SIZE</v>
          </cell>
          <cell r="G7535">
            <v>1</v>
          </cell>
        </row>
        <row r="7536">
          <cell r="A7536" t="str">
            <v>842E10000</v>
          </cell>
          <cell r="B7536"/>
          <cell r="C7536" t="str">
            <v>LB</v>
          </cell>
          <cell r="D7536" t="str">
            <v>CORRECTING ELEVATION OF CONCRETE APPROACH SLABS WITH HIGH DENSITY POLYURETHANE</v>
          </cell>
          <cell r="F7536"/>
          <cell r="G7536">
            <v>0</v>
          </cell>
        </row>
        <row r="7537">
          <cell r="A7537" t="str">
            <v>843E50000</v>
          </cell>
          <cell r="B7537"/>
          <cell r="C7537" t="str">
            <v>SF</v>
          </cell>
          <cell r="D7537" t="str">
            <v>PATCHING CONCRETE STRUCTURES WITH TROWELABLE MORTAR</v>
          </cell>
          <cell r="F7537"/>
          <cell r="G7537">
            <v>0</v>
          </cell>
        </row>
        <row r="7538">
          <cell r="A7538" t="str">
            <v>843E50001</v>
          </cell>
          <cell r="B7538"/>
          <cell r="C7538" t="str">
            <v>SF</v>
          </cell>
          <cell r="D7538" t="str">
            <v>PATCHING CONCRETE STRUCTURES WITH TROWELABLE MORTAR, AS PER PLAN</v>
          </cell>
          <cell r="F7538"/>
          <cell r="G7538">
            <v>0</v>
          </cell>
        </row>
        <row r="7539">
          <cell r="A7539" t="str">
            <v>844E10000</v>
          </cell>
          <cell r="B7539"/>
          <cell r="C7539" t="str">
            <v>SF</v>
          </cell>
          <cell r="D7539" t="str">
            <v>CONCRETE PATCHING WITH GALVANIC ANODE PROTECTION</v>
          </cell>
          <cell r="F7539"/>
          <cell r="G7539">
            <v>0</v>
          </cell>
        </row>
        <row r="7540">
          <cell r="A7540" t="str">
            <v>844E10001</v>
          </cell>
          <cell r="B7540"/>
          <cell r="C7540" t="str">
            <v>SF</v>
          </cell>
          <cell r="D7540" t="str">
            <v>CONCRETE PATCHING WITH GALVANIC ANODE PROTECTION, AS PER PLAN</v>
          </cell>
          <cell r="F7540"/>
          <cell r="G7540">
            <v>0</v>
          </cell>
        </row>
        <row r="7541">
          <cell r="A7541" t="str">
            <v>845E60000</v>
          </cell>
          <cell r="B7541"/>
          <cell r="C7541" t="str">
            <v>SF</v>
          </cell>
          <cell r="D7541" t="str">
            <v>SURFACE PREPARATION OF EXISTING STRUCTURAL STEEL</v>
          </cell>
          <cell r="F7541"/>
          <cell r="G7541">
            <v>0</v>
          </cell>
        </row>
        <row r="7542">
          <cell r="A7542" t="str">
            <v>845E60020</v>
          </cell>
          <cell r="B7542"/>
          <cell r="C7542" t="str">
            <v>LS</v>
          </cell>
          <cell r="D7542" t="str">
            <v>SURFACE PREPARATION OF EXISTING STRUCTURAL STEEL</v>
          </cell>
          <cell r="F7542"/>
          <cell r="G7542">
            <v>0</v>
          </cell>
        </row>
        <row r="7543">
          <cell r="A7543" t="str">
            <v>845E61000</v>
          </cell>
          <cell r="B7543"/>
          <cell r="C7543" t="str">
            <v>MNHR</v>
          </cell>
          <cell r="D7543" t="str">
            <v>GRINDING FINS, TEARS, SLIVERS ON EXISTING STRUCTURAL STEEL</v>
          </cell>
          <cell r="F7543"/>
          <cell r="G7543">
            <v>0</v>
          </cell>
        </row>
        <row r="7544">
          <cell r="A7544" t="str">
            <v>845E62000</v>
          </cell>
          <cell r="B7544"/>
          <cell r="C7544" t="str">
            <v>SF</v>
          </cell>
          <cell r="D7544" t="str">
            <v>FIELD METALLIZING OF EXISTING STRUCTURAL STEEL</v>
          </cell>
          <cell r="F7544"/>
          <cell r="G7544">
            <v>0</v>
          </cell>
        </row>
        <row r="7545">
          <cell r="A7545" t="str">
            <v>845E62020</v>
          </cell>
          <cell r="B7545"/>
          <cell r="C7545" t="str">
            <v>LS</v>
          </cell>
          <cell r="D7545" t="str">
            <v>FIELD METALLIZING OF EXISTING STRUCTURAL STEEL</v>
          </cell>
          <cell r="F7545"/>
          <cell r="G7545">
            <v>0</v>
          </cell>
        </row>
        <row r="7546">
          <cell r="A7546" t="str">
            <v>845E98000</v>
          </cell>
          <cell r="B7546"/>
          <cell r="C7546" t="str">
            <v>SF</v>
          </cell>
          <cell r="D7546" t="str">
            <v>FIELD METALLIZING, MISC.:</v>
          </cell>
          <cell r="F7546" t="str">
            <v>ADD SUPPLEMENTAL DESCRIPTION</v>
          </cell>
          <cell r="G7546">
            <v>1</v>
          </cell>
        </row>
        <row r="7547">
          <cell r="A7547" t="str">
            <v>846E00110</v>
          </cell>
          <cell r="B7547"/>
          <cell r="C7547" t="str">
            <v>CF</v>
          </cell>
          <cell r="D7547" t="str">
            <v>POLYMER MODIFIED ASPHALT EXPANSION JOINT SYSTEM</v>
          </cell>
          <cell r="F7547"/>
          <cell r="G7547">
            <v>0</v>
          </cell>
        </row>
        <row r="7548">
          <cell r="A7548" t="str">
            <v>846E00111</v>
          </cell>
          <cell r="B7548"/>
          <cell r="C7548" t="str">
            <v>CF</v>
          </cell>
          <cell r="D7548" t="str">
            <v>POLYMER MODIFIED ASPHALT EXPANSION JOINT SYSTEM, AS PER PLAN</v>
          </cell>
          <cell r="F7548"/>
          <cell r="G7548">
            <v>0</v>
          </cell>
        </row>
        <row r="7549">
          <cell r="A7549" t="str">
            <v>847E10000</v>
          </cell>
          <cell r="B7549"/>
          <cell r="C7549" t="str">
            <v>SY</v>
          </cell>
          <cell r="D7549" t="str">
            <v>MICRO SILICA MODIFIED CONCRETE OVERLAY</v>
          </cell>
          <cell r="F7549" t="str">
            <v>SPECIFY THICKNESS</v>
          </cell>
          <cell r="G7549">
            <v>1</v>
          </cell>
        </row>
        <row r="7550">
          <cell r="A7550" t="str">
            <v>847E10001</v>
          </cell>
          <cell r="B7550"/>
          <cell r="C7550" t="str">
            <v>SY</v>
          </cell>
          <cell r="D7550" t="str">
            <v>MICRO SILICA MODIFIED CONCRETE OVERLAY, AS PER PLAN</v>
          </cell>
          <cell r="F7550"/>
          <cell r="G7550">
            <v>0</v>
          </cell>
        </row>
        <row r="7551">
          <cell r="A7551" t="str">
            <v>847E10100</v>
          </cell>
          <cell r="B7551"/>
          <cell r="C7551" t="str">
            <v>SY</v>
          </cell>
          <cell r="D7551" t="str">
            <v>LATEX MODIFIED CONCRETE OVERLAY</v>
          </cell>
          <cell r="F7551" t="str">
            <v>SPECIFY THICKNESS</v>
          </cell>
          <cell r="G7551">
            <v>1</v>
          </cell>
        </row>
        <row r="7552">
          <cell r="A7552" t="str">
            <v>847E10101</v>
          </cell>
          <cell r="B7552"/>
          <cell r="C7552" t="str">
            <v>SY</v>
          </cell>
          <cell r="D7552" t="str">
            <v>LATEX MODIFIED CONCRETE OVERLAY, AS PER PLAN</v>
          </cell>
          <cell r="F7552" t="str">
            <v>SPECIFY THICKNESS</v>
          </cell>
          <cell r="G7552">
            <v>1</v>
          </cell>
        </row>
        <row r="7553">
          <cell r="A7553" t="str">
            <v>847E10200</v>
          </cell>
          <cell r="B7553"/>
          <cell r="C7553" t="str">
            <v>SY</v>
          </cell>
          <cell r="D7553" t="str">
            <v>SUPERPLASTICIZED DENSE CONCRETE OVERLAY</v>
          </cell>
          <cell r="F7553" t="str">
            <v>SPECIFY THICKNESS</v>
          </cell>
          <cell r="G7553">
            <v>1</v>
          </cell>
        </row>
        <row r="7554">
          <cell r="A7554" t="str">
            <v>847E10201</v>
          </cell>
          <cell r="B7554"/>
          <cell r="C7554" t="str">
            <v>SY</v>
          </cell>
          <cell r="D7554" t="str">
            <v>SUPERPLASTICIZED DENSE CONCRETE OVERLAY, AS PER PLAN</v>
          </cell>
          <cell r="F7554" t="str">
            <v>SPECIFY THICKNESS</v>
          </cell>
          <cell r="G7554">
            <v>1</v>
          </cell>
        </row>
        <row r="7555">
          <cell r="A7555" t="str">
            <v>847E20000</v>
          </cell>
          <cell r="B7555"/>
          <cell r="C7555" t="str">
            <v>CY</v>
          </cell>
          <cell r="D7555" t="str">
            <v>MICRO SILICA MODIFIED CONCRETE OVERLAY (VARIABLE THICKNESS), MATERIAL ONLY</v>
          </cell>
          <cell r="F7555"/>
          <cell r="G7555">
            <v>0</v>
          </cell>
        </row>
        <row r="7556">
          <cell r="A7556" t="str">
            <v>847E20001</v>
          </cell>
          <cell r="B7556"/>
          <cell r="C7556" t="str">
            <v>CY</v>
          </cell>
          <cell r="D7556" t="str">
            <v>MICRO SILICA MODIFIED CONCRETE OVERLAY (VARIABLE THICKNESS), MATERIAL ONLY, AS PER PLAN</v>
          </cell>
          <cell r="F7556"/>
          <cell r="G7556">
            <v>0</v>
          </cell>
        </row>
        <row r="7557">
          <cell r="A7557" t="str">
            <v>847E20100</v>
          </cell>
          <cell r="B7557"/>
          <cell r="C7557" t="str">
            <v>CY</v>
          </cell>
          <cell r="D7557" t="str">
            <v>LATEX MODIFIED CONCRETE OVERLAY (VARIABLE THICKNESS), MATERIAL ONLY</v>
          </cell>
          <cell r="F7557"/>
          <cell r="G7557">
            <v>0</v>
          </cell>
        </row>
        <row r="7558">
          <cell r="A7558" t="str">
            <v>847E20101</v>
          </cell>
          <cell r="B7558"/>
          <cell r="C7558" t="str">
            <v>CY</v>
          </cell>
          <cell r="D7558" t="str">
            <v>LATEX MODIFIED CONCRETE OVERLAY (VARIABLE THICKNESS), MATERIAL ONLY, AS PER PLAN</v>
          </cell>
          <cell r="F7558"/>
          <cell r="G7558">
            <v>0</v>
          </cell>
        </row>
        <row r="7559">
          <cell r="A7559" t="str">
            <v>847E20200</v>
          </cell>
          <cell r="B7559"/>
          <cell r="C7559" t="str">
            <v>CY</v>
          </cell>
          <cell r="D7559" t="str">
            <v>SUPERPLASTICIZED DENSE CONCRETE OVERLAY (VARIABLE THICKNESS), MATERIAL ONLY</v>
          </cell>
          <cell r="F7559"/>
          <cell r="G7559">
            <v>0</v>
          </cell>
        </row>
        <row r="7560">
          <cell r="A7560" t="str">
            <v>847E20201</v>
          </cell>
          <cell r="B7560"/>
          <cell r="C7560" t="str">
            <v>CY</v>
          </cell>
          <cell r="D7560" t="str">
            <v>SUPERPLASTICIZED DENSE CONCRETE OVERLAY (VARIABLE THICKNESS), MATERIAL ONLY, AS PER PLAN</v>
          </cell>
          <cell r="F7560"/>
          <cell r="G7560">
            <v>0</v>
          </cell>
        </row>
        <row r="7561">
          <cell r="A7561" t="str">
            <v>847E30000</v>
          </cell>
          <cell r="B7561"/>
          <cell r="C7561" t="str">
            <v>LS</v>
          </cell>
          <cell r="D7561" t="str">
            <v>TEST SLAB</v>
          </cell>
          <cell r="F7561"/>
          <cell r="G7561">
            <v>0</v>
          </cell>
        </row>
        <row r="7562">
          <cell r="A7562" t="str">
            <v>847E30200</v>
          </cell>
          <cell r="B7562"/>
          <cell r="C7562" t="str">
            <v>CY</v>
          </cell>
          <cell r="D7562" t="str">
            <v>FULL DEPTH REPAIR</v>
          </cell>
          <cell r="F7562"/>
          <cell r="G7562">
            <v>0</v>
          </cell>
        </row>
        <row r="7563">
          <cell r="A7563" t="str">
            <v>847E30201</v>
          </cell>
          <cell r="B7563"/>
          <cell r="C7563" t="str">
            <v>CY</v>
          </cell>
          <cell r="D7563" t="str">
            <v>FULL DEPTH REPAIR, AS PER PLAN</v>
          </cell>
          <cell r="F7563"/>
          <cell r="G7563">
            <v>0</v>
          </cell>
        </row>
        <row r="7564">
          <cell r="A7564" t="str">
            <v>847E30300</v>
          </cell>
          <cell r="B7564"/>
          <cell r="C7564" t="str">
            <v>SY</v>
          </cell>
          <cell r="D7564" t="str">
            <v>WEARING COURSE REMOVED, ASPHALT</v>
          </cell>
          <cell r="F7564"/>
          <cell r="G7564">
            <v>0</v>
          </cell>
        </row>
        <row r="7565">
          <cell r="A7565" t="str">
            <v>847E30301</v>
          </cell>
          <cell r="B7565"/>
          <cell r="C7565" t="str">
            <v>SY</v>
          </cell>
          <cell r="D7565" t="str">
            <v>WEARING COURSE REMOVED, ASPHALT, AS PER PLAN</v>
          </cell>
          <cell r="F7565"/>
          <cell r="G7565">
            <v>0</v>
          </cell>
        </row>
        <row r="7566">
          <cell r="A7566" t="str">
            <v>847E30400</v>
          </cell>
          <cell r="B7566"/>
          <cell r="C7566" t="str">
            <v>SY</v>
          </cell>
          <cell r="D7566" t="str">
            <v>EXISTING CONCRETE OVERLAY REMOVED</v>
          </cell>
          <cell r="F7566" t="str">
            <v>SPECIFY NOMINAL THICKNESS</v>
          </cell>
          <cell r="G7566">
            <v>1</v>
          </cell>
        </row>
        <row r="7567">
          <cell r="A7567" t="str">
            <v>847E30401</v>
          </cell>
          <cell r="B7567"/>
          <cell r="C7567" t="str">
            <v>SY</v>
          </cell>
          <cell r="D7567" t="str">
            <v>EXISTING CONCRETE OVERLAY REMOVED, AS PER PLAN</v>
          </cell>
          <cell r="F7567" t="str">
            <v>SPECIFY NOMINAL THICKNESS</v>
          </cell>
          <cell r="G7567">
            <v>1</v>
          </cell>
        </row>
        <row r="7568">
          <cell r="A7568" t="str">
            <v>847E50000</v>
          </cell>
          <cell r="B7568"/>
          <cell r="C7568" t="str">
            <v>SY</v>
          </cell>
          <cell r="D7568" t="str">
            <v>HAND CHIPPING</v>
          </cell>
          <cell r="F7568"/>
          <cell r="G7568">
            <v>0</v>
          </cell>
        </row>
        <row r="7569">
          <cell r="A7569" t="str">
            <v>848E10000</v>
          </cell>
          <cell r="B7569"/>
          <cell r="C7569" t="str">
            <v>SY</v>
          </cell>
          <cell r="D7569" t="str">
            <v>MICRO SILICA MODIFIED CONCRETE OVERLAY USING HYDRODEMOLITION</v>
          </cell>
          <cell r="F7569" t="str">
            <v>SPECIFY THICKNESS</v>
          </cell>
          <cell r="G7569">
            <v>1</v>
          </cell>
        </row>
        <row r="7570">
          <cell r="A7570" t="str">
            <v>848E10001</v>
          </cell>
          <cell r="B7570"/>
          <cell r="C7570" t="str">
            <v>SY</v>
          </cell>
          <cell r="D7570" t="str">
            <v>MICRO SILICA MODIFIED CONCRETE OVERLAY USING HYDRODEMOLITION, AS PER PLAN</v>
          </cell>
          <cell r="F7570" t="str">
            <v>SPECIFY THICKNESS</v>
          </cell>
          <cell r="G7570">
            <v>1</v>
          </cell>
        </row>
        <row r="7571">
          <cell r="A7571" t="str">
            <v>848E10100</v>
          </cell>
          <cell r="B7571"/>
          <cell r="C7571" t="str">
            <v>SY</v>
          </cell>
          <cell r="D7571" t="str">
            <v>LATEX MODIFIED CONCRETE OVERLAY USING HYDRODEMOLITION</v>
          </cell>
          <cell r="F7571" t="str">
            <v>SPECIFY THICKNESS</v>
          </cell>
          <cell r="G7571">
            <v>1</v>
          </cell>
        </row>
        <row r="7572">
          <cell r="A7572" t="str">
            <v>848E10101</v>
          </cell>
          <cell r="B7572"/>
          <cell r="C7572" t="str">
            <v>SY</v>
          </cell>
          <cell r="D7572" t="str">
            <v>LATEX MODIFIED CONCRETE OVERLAY USING HYDRODEMOLITION, AS PER PLAN</v>
          </cell>
          <cell r="F7572" t="str">
            <v>SPECIFY THICKNESS</v>
          </cell>
          <cell r="G7572">
            <v>1</v>
          </cell>
        </row>
        <row r="7573">
          <cell r="A7573" t="str">
            <v>848E10200</v>
          </cell>
          <cell r="B7573"/>
          <cell r="C7573" t="str">
            <v>SY</v>
          </cell>
          <cell r="D7573" t="str">
            <v>SUPERPLASTICIZED DENSE CONCRETE OVERLAY USING HYDRODEMOLITION</v>
          </cell>
          <cell r="F7573" t="str">
            <v>SPECIFY THICKNESS</v>
          </cell>
          <cell r="G7573">
            <v>1</v>
          </cell>
        </row>
        <row r="7574">
          <cell r="A7574" t="str">
            <v>848E10201</v>
          </cell>
          <cell r="B7574"/>
          <cell r="C7574" t="str">
            <v>SY</v>
          </cell>
          <cell r="D7574" t="str">
            <v>SUPERPLASTICIZED DENSE CONCRETE OVERLAY USING HYDRODEMOLITION, AS PER PLAN</v>
          </cell>
          <cell r="F7574" t="str">
            <v>SPECIFY THICKNESS</v>
          </cell>
          <cell r="G7574">
            <v>1</v>
          </cell>
        </row>
        <row r="7575">
          <cell r="A7575" t="str">
            <v>848E20000</v>
          </cell>
          <cell r="B7575"/>
          <cell r="C7575" t="str">
            <v>SY</v>
          </cell>
          <cell r="D7575" t="str">
            <v>SURFACE PREPARATION USING HYDRODEMOLITION</v>
          </cell>
          <cell r="F7575"/>
          <cell r="G7575">
            <v>0</v>
          </cell>
        </row>
        <row r="7576">
          <cell r="A7576" t="str">
            <v>848E20001</v>
          </cell>
          <cell r="B7576"/>
          <cell r="C7576" t="str">
            <v>SY</v>
          </cell>
          <cell r="D7576" t="str">
            <v>SURFACE PREPARATION USING HYDRODEMOLITION, AS PER PLAN</v>
          </cell>
          <cell r="F7576"/>
          <cell r="G7576">
            <v>0</v>
          </cell>
        </row>
        <row r="7577">
          <cell r="A7577" t="str">
            <v>848E30000</v>
          </cell>
          <cell r="B7577"/>
          <cell r="C7577" t="str">
            <v>CY</v>
          </cell>
          <cell r="D7577" t="str">
            <v>MICRO SILICA MODIFIED CONCRETE OVERLAY (VARIABLE THICKNESS), MATERIAL ONLY</v>
          </cell>
          <cell r="F7577"/>
          <cell r="G7577">
            <v>0</v>
          </cell>
        </row>
        <row r="7578">
          <cell r="A7578" t="str">
            <v>848E30001</v>
          </cell>
          <cell r="B7578"/>
          <cell r="C7578" t="str">
            <v>CY</v>
          </cell>
          <cell r="D7578" t="str">
            <v>MICRO SILICA MODIFIED CONCRETE OVERLAY (VARIABLE THICKNESS), MATERIAL ONLY, AS PER PLAN</v>
          </cell>
          <cell r="F7578"/>
          <cell r="G7578">
            <v>0</v>
          </cell>
        </row>
        <row r="7579">
          <cell r="A7579" t="str">
            <v>848E30100</v>
          </cell>
          <cell r="B7579"/>
          <cell r="C7579" t="str">
            <v>CY</v>
          </cell>
          <cell r="D7579" t="str">
            <v>LATEX MODIFIED CONCRETE OVERLAY (VARIABLE THICKNESS), MATERIAL ONLY</v>
          </cell>
          <cell r="F7579"/>
          <cell r="G7579">
            <v>0</v>
          </cell>
        </row>
        <row r="7580">
          <cell r="A7580" t="str">
            <v>848E30101</v>
          </cell>
          <cell r="B7580"/>
          <cell r="C7580" t="str">
            <v>CY</v>
          </cell>
          <cell r="D7580" t="str">
            <v>LATEX MODIFIED CONCRETE OVERLAY (VARIABLE THICKNESS), MATERIAL ONLY, AS PER PLAN</v>
          </cell>
          <cell r="F7580"/>
          <cell r="G7580">
            <v>0</v>
          </cell>
        </row>
        <row r="7581">
          <cell r="A7581" t="str">
            <v>848E30200</v>
          </cell>
          <cell r="B7581"/>
          <cell r="C7581" t="str">
            <v>CY</v>
          </cell>
          <cell r="D7581" t="str">
            <v>SUPERPLASTICIZED DENSE CONCRETE OVERLAY (VARIABLE THICKNESS), MATERIAL ONLY</v>
          </cell>
          <cell r="F7581"/>
          <cell r="G7581">
            <v>0</v>
          </cell>
        </row>
        <row r="7582">
          <cell r="A7582" t="str">
            <v>848E30201</v>
          </cell>
          <cell r="B7582"/>
          <cell r="C7582" t="str">
            <v>CY</v>
          </cell>
          <cell r="D7582" t="str">
            <v>SUPERPLASTICIZED DENSE CONCRETE OVERLAY (VARIABLE THICKNESS), MATERIAL ONLY, AS PER PLAN</v>
          </cell>
          <cell r="F7582"/>
          <cell r="G7582">
            <v>0</v>
          </cell>
        </row>
        <row r="7583">
          <cell r="A7583" t="str">
            <v>848E50000</v>
          </cell>
          <cell r="B7583"/>
          <cell r="C7583" t="str">
            <v>SY</v>
          </cell>
          <cell r="D7583" t="str">
            <v>HAND CHIPPING</v>
          </cell>
          <cell r="F7583"/>
          <cell r="G7583">
            <v>0</v>
          </cell>
        </row>
        <row r="7584">
          <cell r="A7584" t="str">
            <v>848E50001</v>
          </cell>
          <cell r="B7584"/>
          <cell r="C7584" t="str">
            <v>SY</v>
          </cell>
          <cell r="D7584" t="str">
            <v>HAND CHIPPING, AS PER PLAN</v>
          </cell>
          <cell r="F7584"/>
          <cell r="G7584">
            <v>0</v>
          </cell>
        </row>
        <row r="7585">
          <cell r="A7585" t="str">
            <v>848E50100</v>
          </cell>
          <cell r="B7585"/>
          <cell r="C7585" t="str">
            <v>LS</v>
          </cell>
          <cell r="D7585" t="str">
            <v>TEST SLAB</v>
          </cell>
          <cell r="F7585"/>
          <cell r="G7585">
            <v>0</v>
          </cell>
        </row>
        <row r="7586">
          <cell r="A7586" t="str">
            <v>848E50101</v>
          </cell>
          <cell r="B7586"/>
          <cell r="C7586" t="str">
            <v>LS</v>
          </cell>
          <cell r="D7586" t="str">
            <v>TEST SLAB, AS PER PLAN</v>
          </cell>
          <cell r="F7586"/>
          <cell r="G7586">
            <v>0</v>
          </cell>
        </row>
        <row r="7587">
          <cell r="A7587" t="str">
            <v>848E50200</v>
          </cell>
          <cell r="B7587"/>
          <cell r="C7587" t="str">
            <v>CY</v>
          </cell>
          <cell r="D7587" t="str">
            <v>FULL-DEPTH REPAIR</v>
          </cell>
          <cell r="F7587"/>
          <cell r="G7587">
            <v>0</v>
          </cell>
        </row>
        <row r="7588">
          <cell r="A7588" t="str">
            <v>848E50201</v>
          </cell>
          <cell r="B7588"/>
          <cell r="C7588" t="str">
            <v>CY</v>
          </cell>
          <cell r="D7588" t="str">
            <v>FULL DEPTH REPAIR, AS PER PLAN</v>
          </cell>
          <cell r="F7588"/>
          <cell r="G7588">
            <v>0</v>
          </cell>
        </row>
        <row r="7589">
          <cell r="A7589" t="str">
            <v>848E50300</v>
          </cell>
          <cell r="B7589"/>
          <cell r="C7589" t="str">
            <v>SY</v>
          </cell>
          <cell r="D7589" t="str">
            <v>WEARING COURSE REMOVED, ASPHALT</v>
          </cell>
          <cell r="F7589"/>
          <cell r="G7589">
            <v>0</v>
          </cell>
        </row>
        <row r="7590">
          <cell r="A7590" t="str">
            <v>848E50301</v>
          </cell>
          <cell r="B7590"/>
          <cell r="C7590" t="str">
            <v>SY</v>
          </cell>
          <cell r="D7590" t="str">
            <v>WEARING COURSE REMOVED, ASPHALT, AS PER PLAN</v>
          </cell>
          <cell r="F7590"/>
          <cell r="G7590">
            <v>0</v>
          </cell>
        </row>
        <row r="7591">
          <cell r="A7591" t="str">
            <v>848E50320</v>
          </cell>
          <cell r="B7591"/>
          <cell r="C7591" t="str">
            <v>SY</v>
          </cell>
          <cell r="D7591" t="str">
            <v>EXISTING CONCRETE OVERLAY REMOVED</v>
          </cell>
          <cell r="F7591" t="str">
            <v>SPECIFY THICKNESS</v>
          </cell>
          <cell r="G7591">
            <v>1</v>
          </cell>
        </row>
        <row r="7592">
          <cell r="A7592" t="str">
            <v>848E50321</v>
          </cell>
          <cell r="B7592"/>
          <cell r="C7592" t="str">
            <v>SY</v>
          </cell>
          <cell r="D7592" t="str">
            <v>EXISTING CONCRETE OVERLAY REMOVED, AS PER PLAN</v>
          </cell>
          <cell r="F7592"/>
          <cell r="G7592">
            <v>0</v>
          </cell>
        </row>
        <row r="7593">
          <cell r="A7593" t="str">
            <v>848E50340</v>
          </cell>
          <cell r="B7593"/>
          <cell r="C7593" t="str">
            <v>SY</v>
          </cell>
          <cell r="D7593" t="str">
            <v>REMOVAL OF DEBONDED OR DETERIORATED EXISTING VARIABLE THICKNESS CONCRETE OVERLAY</v>
          </cell>
          <cell r="F7593"/>
          <cell r="G7593">
            <v>0</v>
          </cell>
        </row>
        <row r="7594">
          <cell r="A7594" t="str">
            <v>848E50341</v>
          </cell>
          <cell r="B7594"/>
          <cell r="C7594" t="str">
            <v>SY</v>
          </cell>
          <cell r="D7594" t="str">
            <v>REMOVAL OF DEBONDED OR DETERIORATED EXISTING VARIABLE THICKNESS CONCRETE OVERLAY, AS PER PLAN</v>
          </cell>
          <cell r="F7594"/>
          <cell r="G7594">
            <v>0</v>
          </cell>
        </row>
        <row r="7595">
          <cell r="A7595" t="str">
            <v>848E90000</v>
          </cell>
          <cell r="B7595"/>
          <cell r="C7595" t="str">
            <v>SY</v>
          </cell>
          <cell r="D7595" t="str">
            <v>OVERLAY,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848E91000</v>
          </cell>
          <cell r="B7596"/>
          <cell r="C7596" t="str">
            <v>CY</v>
          </cell>
          <cell r="D7596" t="str">
            <v>OVERLAY, MISC.:</v>
          </cell>
          <cell r="F7596" t="str">
            <v>ADD SUPPLEMENTAL DESCRIPTION</v>
          </cell>
          <cell r="G7596">
            <v>1</v>
          </cell>
        </row>
        <row r="7597">
          <cell r="A7597" t="str">
            <v>848E99000</v>
          </cell>
          <cell r="B7597" t="str">
            <v>Y</v>
          </cell>
          <cell r="C7597" t="str">
            <v>CY</v>
          </cell>
          <cell r="D7597" t="str">
            <v>SPECIAL - CONCRETE OVERLAY, VARIABLE THICKNESS, MATERIAL ONLY</v>
          </cell>
          <cell r="F7597" t="str">
            <v>DESIGN BUILD PROJECTS ONLY</v>
          </cell>
          <cell r="G7597">
            <v>0</v>
          </cell>
        </row>
        <row r="7598">
          <cell r="A7598" t="str">
            <v>848E99100</v>
          </cell>
          <cell r="B7598" t="str">
            <v>Y</v>
          </cell>
          <cell r="C7598" t="str">
            <v>LS</v>
          </cell>
          <cell r="D7598" t="str">
            <v>SPECIAL - BRIDGE DECK CONCRETE OVERLAYS</v>
          </cell>
          <cell r="F7598" t="str">
            <v>DESIGN BUILD PROJECTS ONLY</v>
          </cell>
          <cell r="G7598">
            <v>0</v>
          </cell>
        </row>
        <row r="7599">
          <cell r="A7599" t="str">
            <v>849E10000</v>
          </cell>
          <cell r="B7599"/>
          <cell r="C7599" t="str">
            <v>LS</v>
          </cell>
          <cell r="D7599" t="str">
            <v>DAMAGE ASSESSMENT</v>
          </cell>
          <cell r="F7599"/>
          <cell r="G7599">
            <v>0</v>
          </cell>
        </row>
        <row r="7600">
          <cell r="A7600" t="str">
            <v>849E10001</v>
          </cell>
          <cell r="B7600"/>
          <cell r="C7600" t="str">
            <v>LS</v>
          </cell>
          <cell r="D7600" t="str">
            <v>DAMAGE ASSESSMENT, AS PER PLAN</v>
          </cell>
          <cell r="F7600"/>
          <cell r="G7600">
            <v>0</v>
          </cell>
        </row>
        <row r="7601">
          <cell r="A7601" t="str">
            <v>849E10500</v>
          </cell>
          <cell r="B7601"/>
          <cell r="C7601" t="str">
            <v>LS</v>
          </cell>
          <cell r="D7601" t="str">
            <v>SURFACE PREPARATION</v>
          </cell>
          <cell r="F7601"/>
          <cell r="G7601">
            <v>0</v>
          </cell>
        </row>
        <row r="7602">
          <cell r="A7602" t="str">
            <v>849E10600</v>
          </cell>
          <cell r="B7602"/>
          <cell r="C7602" t="str">
            <v>HOUR</v>
          </cell>
          <cell r="D7602" t="str">
            <v>REPAIRING DAMAGED MEMBERS BY GRINDING</v>
          </cell>
          <cell r="F7602"/>
          <cell r="G7602">
            <v>0</v>
          </cell>
        </row>
        <row r="7603">
          <cell r="A7603" t="str">
            <v>849E10700</v>
          </cell>
          <cell r="B7603"/>
          <cell r="C7603" t="str">
            <v>LS</v>
          </cell>
          <cell r="D7603" t="str">
            <v>STRAIGHTENING DAMAGED MEMBERS</v>
          </cell>
          <cell r="F7603"/>
          <cell r="G7603">
            <v>0</v>
          </cell>
        </row>
        <row r="7604">
          <cell r="A7604" t="str">
            <v>850E10000</v>
          </cell>
          <cell r="B7604"/>
          <cell r="C7604" t="str">
            <v>MILE</v>
          </cell>
          <cell r="D7604" t="str">
            <v>GROOVING FOR 4" RECESSED PAVEMENT MARKING, (ASPHALT)</v>
          </cell>
          <cell r="F7604"/>
          <cell r="G7604">
            <v>0</v>
          </cell>
        </row>
        <row r="7605">
          <cell r="A7605" t="str">
            <v>850E10001</v>
          </cell>
          <cell r="B7605"/>
          <cell r="C7605" t="str">
            <v>MILE</v>
          </cell>
          <cell r="D7605" t="str">
            <v>GROOVING FOR 4" RECESSED PAVEMENT MARKING, (ASPHALT), AS PER PLAN</v>
          </cell>
          <cell r="F7605"/>
          <cell r="G7605">
            <v>0</v>
          </cell>
        </row>
        <row r="7606">
          <cell r="A7606" t="str">
            <v>850E10010</v>
          </cell>
          <cell r="B7606"/>
          <cell r="C7606" t="str">
            <v>MILE</v>
          </cell>
          <cell r="D7606" t="str">
            <v>GROOVING FOR 6" RECESSED PAVEMENT MARKING, (ASPHALT)</v>
          </cell>
          <cell r="F7606"/>
          <cell r="G7606">
            <v>0</v>
          </cell>
        </row>
        <row r="7607">
          <cell r="A7607" t="str">
            <v>850E10011</v>
          </cell>
          <cell r="B7607"/>
          <cell r="C7607" t="str">
            <v>MILE</v>
          </cell>
          <cell r="D7607" t="str">
            <v>GROOVING FOR 6" RECESSED PAVEMENT MARKING, (ASPHALT), AS PER PLAN</v>
          </cell>
          <cell r="F7607"/>
          <cell r="G7607">
            <v>0</v>
          </cell>
        </row>
        <row r="7608">
          <cell r="A7608" t="str">
            <v>850E10020</v>
          </cell>
          <cell r="B7608"/>
          <cell r="C7608" t="str">
            <v>MILE</v>
          </cell>
          <cell r="D7608" t="str">
            <v>GROOVING FOR 8" RECESSED PAVEMENT MARKING, (ASPHALT)</v>
          </cell>
          <cell r="F7608"/>
          <cell r="G7608">
            <v>0</v>
          </cell>
        </row>
        <row r="7609">
          <cell r="A7609" t="str">
            <v>850E10030</v>
          </cell>
          <cell r="B7609"/>
          <cell r="C7609" t="str">
            <v>MILE</v>
          </cell>
          <cell r="D7609" t="str">
            <v>GROOVING FOR 12" RECESSED PAVEMENT MARKING, (ASPHALT)</v>
          </cell>
          <cell r="F7609"/>
          <cell r="G7609">
            <v>0</v>
          </cell>
        </row>
        <row r="7610">
          <cell r="A7610" t="str">
            <v>850E10100</v>
          </cell>
          <cell r="B7610"/>
          <cell r="C7610" t="str">
            <v>FT</v>
          </cell>
          <cell r="D7610" t="str">
            <v>GROOVING FOR 4" RECESSED PAVEMENT MARKING, (ASPHALT)</v>
          </cell>
          <cell r="F7610"/>
          <cell r="G7610">
            <v>0</v>
          </cell>
        </row>
        <row r="7611">
          <cell r="A7611" t="str">
            <v>850E10110</v>
          </cell>
          <cell r="B7611"/>
          <cell r="C7611" t="str">
            <v>FT</v>
          </cell>
          <cell r="D7611" t="str">
            <v>GROOVING FOR 6" RECESSED PAVEMENT MARKING, (ASPHALT)</v>
          </cell>
          <cell r="F7611"/>
          <cell r="G7611">
            <v>0</v>
          </cell>
        </row>
        <row r="7612">
          <cell r="A7612" t="str">
            <v>850E10111</v>
          </cell>
          <cell r="B7612"/>
          <cell r="C7612" t="str">
            <v>FT</v>
          </cell>
          <cell r="D7612" t="str">
            <v>GROOVING FOR 6" RECESSED PAVEMENT MARKING, (ASPHALT), AS PER PLAN</v>
          </cell>
          <cell r="F7612"/>
          <cell r="G7612">
            <v>0</v>
          </cell>
        </row>
        <row r="7613">
          <cell r="A7613" t="str">
            <v>850E10120</v>
          </cell>
          <cell r="B7613"/>
          <cell r="C7613" t="str">
            <v>FT</v>
          </cell>
          <cell r="D7613" t="str">
            <v>GROOVING FOR 8" RECESSED PAVEMENT MARKING, (ASPHALT)</v>
          </cell>
          <cell r="F7613"/>
          <cell r="G7613">
            <v>0</v>
          </cell>
        </row>
        <row r="7614">
          <cell r="A7614" t="str">
            <v>850E10130</v>
          </cell>
          <cell r="B7614"/>
          <cell r="C7614" t="str">
            <v>FT</v>
          </cell>
          <cell r="D7614" t="str">
            <v>GROOVING FOR 12" RECESSED PAVEMENT MARKING, (ASPHALT)</v>
          </cell>
          <cell r="F7614"/>
          <cell r="G7614">
            <v>0</v>
          </cell>
        </row>
        <row r="7615">
          <cell r="A7615" t="str">
            <v>850E10131</v>
          </cell>
          <cell r="B7615"/>
          <cell r="C7615" t="str">
            <v>FT</v>
          </cell>
          <cell r="D7615" t="str">
            <v>GROOVING FOR 12" RECESSED PAVEMENT MARKING, (ASPHALT), AS PER PLAN</v>
          </cell>
          <cell r="F7615"/>
          <cell r="G7615">
            <v>0</v>
          </cell>
        </row>
        <row r="7616">
          <cell r="A7616" t="str">
            <v>850E20000</v>
          </cell>
          <cell r="B7616"/>
          <cell r="C7616" t="str">
            <v>MILE</v>
          </cell>
          <cell r="D7616" t="str">
            <v>GROOVING FOR 4" RECESSED PAVEMENT MARKING, (CONCRETE)</v>
          </cell>
          <cell r="F7616"/>
          <cell r="G7616">
            <v>0</v>
          </cell>
        </row>
        <row r="7617">
          <cell r="A7617" t="str">
            <v>850E20010</v>
          </cell>
          <cell r="B7617"/>
          <cell r="C7617" t="str">
            <v>MILE</v>
          </cell>
          <cell r="D7617" t="str">
            <v>GROOVING FOR 6" RECESSED PAVEMENT MARKING, (CONCRETE)</v>
          </cell>
          <cell r="F7617"/>
          <cell r="G7617">
            <v>0</v>
          </cell>
        </row>
        <row r="7618">
          <cell r="A7618" t="str">
            <v>850E20011</v>
          </cell>
          <cell r="B7618"/>
          <cell r="C7618" t="str">
            <v>MILE</v>
          </cell>
          <cell r="D7618" t="str">
            <v>GROOVING FOR 6" RECESSED PAVEMENT MARKING, (CONCRETE), AS PER PLAN</v>
          </cell>
          <cell r="F7618"/>
          <cell r="G7618">
            <v>0</v>
          </cell>
        </row>
        <row r="7619">
          <cell r="A7619" t="str">
            <v>850E20020</v>
          </cell>
          <cell r="B7619"/>
          <cell r="C7619" t="str">
            <v>MILE</v>
          </cell>
          <cell r="D7619" t="str">
            <v>GROOVING FOR 8" RECESSED PAVEMENT MARKING, (CONCRETE)</v>
          </cell>
          <cell r="F7619"/>
          <cell r="G7619">
            <v>0</v>
          </cell>
        </row>
        <row r="7620">
          <cell r="A7620" t="str">
            <v>850E20030</v>
          </cell>
          <cell r="B7620"/>
          <cell r="C7620" t="str">
            <v>MILE</v>
          </cell>
          <cell r="D7620" t="str">
            <v>GROOVING FOR 12" RECESSED PAVEMENT MARKING, (CONCRETE)</v>
          </cell>
          <cell r="F7620"/>
          <cell r="G7620">
            <v>0</v>
          </cell>
        </row>
        <row r="7621">
          <cell r="A7621" t="str">
            <v>850E20100</v>
          </cell>
          <cell r="B7621"/>
          <cell r="C7621" t="str">
            <v>FT</v>
          </cell>
          <cell r="D7621" t="str">
            <v>GROOVING FOR 4" RECESSED PAVEMENT MARKING, (CONCRETE)</v>
          </cell>
          <cell r="F7621"/>
          <cell r="G7621">
            <v>0</v>
          </cell>
        </row>
        <row r="7622">
          <cell r="A7622" t="str">
            <v>850E20110</v>
          </cell>
          <cell r="B7622"/>
          <cell r="C7622" t="str">
            <v>FT</v>
          </cell>
          <cell r="D7622" t="str">
            <v>GROOVING FOR 6" RECESSED PAVEMENT MARKING, (CONCRETE)</v>
          </cell>
          <cell r="F7622"/>
          <cell r="G7622">
            <v>0</v>
          </cell>
        </row>
        <row r="7623">
          <cell r="A7623" t="str">
            <v>850E20111</v>
          </cell>
          <cell r="B7623"/>
          <cell r="C7623" t="str">
            <v>FT</v>
          </cell>
          <cell r="D7623" t="str">
            <v>GROOVING FOR 6" RECESSED PAVEMENT MARKING, (CONCRETE), AS PER PLAN</v>
          </cell>
          <cell r="F7623"/>
          <cell r="G7623">
            <v>0</v>
          </cell>
        </row>
        <row r="7624">
          <cell r="A7624" t="str">
            <v>850E20120</v>
          </cell>
          <cell r="B7624"/>
          <cell r="C7624" t="str">
            <v>FT</v>
          </cell>
          <cell r="D7624" t="str">
            <v>GROOVING FOR 8" RECESSED PAVEMENT MARKING, (CONCRETE)</v>
          </cell>
          <cell r="F7624"/>
          <cell r="G7624">
            <v>0</v>
          </cell>
        </row>
        <row r="7625">
          <cell r="A7625" t="str">
            <v>850E20130</v>
          </cell>
          <cell r="B7625"/>
          <cell r="C7625" t="str">
            <v>FT</v>
          </cell>
          <cell r="D7625" t="str">
            <v>GROOVING FOR 12" RECESSED PAVEMENT MARKING, (CONCRETE)</v>
          </cell>
          <cell r="F7625"/>
          <cell r="G7625">
            <v>0</v>
          </cell>
        </row>
        <row r="7626">
          <cell r="A7626" t="str">
            <v>850E20131</v>
          </cell>
          <cell r="B7626"/>
          <cell r="C7626" t="str">
            <v>FT</v>
          </cell>
          <cell r="D7626" t="str">
            <v>GROOVING FOR 12" RECESSED PAVEMENT MARKING, (CONCRETE), AS PER PLAN</v>
          </cell>
          <cell r="F7626"/>
          <cell r="G7626">
            <v>0</v>
          </cell>
        </row>
        <row r="7627">
          <cell r="A7627" t="str">
            <v>851E10000</v>
          </cell>
          <cell r="B7627"/>
          <cell r="C7627" t="str">
            <v>SF</v>
          </cell>
          <cell r="D7627" t="str">
            <v>PRECAST GRAVITY AND SEMIGRAVITY RETAINING WALL</v>
          </cell>
          <cell r="F7627"/>
          <cell r="G7627">
            <v>0</v>
          </cell>
        </row>
        <row r="7628">
          <cell r="A7628" t="str">
            <v>851E10001</v>
          </cell>
          <cell r="B7628"/>
          <cell r="C7628" t="str">
            <v>SF</v>
          </cell>
          <cell r="D7628" t="str">
            <v>PRECAST GRAVITY AND SEMIGRAVITY RETAINING WALL, AS PER PLAN</v>
          </cell>
          <cell r="F7628"/>
          <cell r="G7628">
            <v>0</v>
          </cell>
        </row>
        <row r="7629">
          <cell r="A7629" t="str">
            <v>851E11000</v>
          </cell>
          <cell r="B7629"/>
          <cell r="C7629" t="str">
            <v>CY</v>
          </cell>
          <cell r="D7629" t="str">
            <v>NATURAL SOIL</v>
          </cell>
          <cell r="F7629"/>
          <cell r="G7629">
            <v>0</v>
          </cell>
        </row>
        <row r="7630">
          <cell r="A7630" t="str">
            <v>851E12000</v>
          </cell>
          <cell r="B7630"/>
          <cell r="C7630" t="str">
            <v>FT</v>
          </cell>
          <cell r="D7630" t="str">
            <v>CONCRETE COPING</v>
          </cell>
          <cell r="F7630"/>
          <cell r="G7630">
            <v>0</v>
          </cell>
        </row>
        <row r="7631">
          <cell r="A7631" t="str">
            <v>851E14000</v>
          </cell>
          <cell r="B7631"/>
          <cell r="C7631" t="str">
            <v>DAY</v>
          </cell>
          <cell r="D7631" t="str">
            <v>ON-SITE ASSISTANCE</v>
          </cell>
          <cell r="F7631"/>
          <cell r="G7631">
            <v>0</v>
          </cell>
        </row>
        <row r="7632">
          <cell r="A7632" t="str">
            <v>851E15000</v>
          </cell>
          <cell r="B7632"/>
          <cell r="C7632" t="str">
            <v>LS</v>
          </cell>
          <cell r="D7632" t="str">
            <v>WALL DRAINAGE SYSTEM</v>
          </cell>
          <cell r="F7632"/>
          <cell r="G7632">
            <v>0</v>
          </cell>
        </row>
        <row r="7633">
          <cell r="A7633" t="str">
            <v>851E15500</v>
          </cell>
          <cell r="B7633"/>
          <cell r="C7633" t="str">
            <v>LS</v>
          </cell>
          <cell r="D7633" t="str">
            <v>PGSRW INSPECTION AND COMPACTION TESTING</v>
          </cell>
          <cell r="F7633"/>
          <cell r="G7633">
            <v>0</v>
          </cell>
        </row>
        <row r="7634">
          <cell r="A7634" t="str">
            <v>852E10000</v>
          </cell>
          <cell r="B7634"/>
          <cell r="C7634" t="str">
            <v>SY</v>
          </cell>
          <cell r="D7634" t="str">
            <v>ULTRA-THIN WHITETOPPING</v>
          </cell>
          <cell r="F7634"/>
          <cell r="G7634">
            <v>0</v>
          </cell>
        </row>
        <row r="7635">
          <cell r="A7635" t="str">
            <v>855E00010</v>
          </cell>
          <cell r="B7635"/>
          <cell r="C7635" t="str">
            <v>LB</v>
          </cell>
          <cell r="D7635" t="str">
            <v>POST-TENSIONING STRAND TENDON</v>
          </cell>
          <cell r="F7635"/>
          <cell r="G7635">
            <v>0</v>
          </cell>
        </row>
        <row r="7636">
          <cell r="A7636" t="str">
            <v>855E00020</v>
          </cell>
          <cell r="B7636"/>
          <cell r="C7636" t="str">
            <v>LB</v>
          </cell>
          <cell r="D7636" t="str">
            <v>POST-TENSIONING BAR TENDON</v>
          </cell>
          <cell r="F7636"/>
          <cell r="G7636">
            <v>0</v>
          </cell>
        </row>
        <row r="7637">
          <cell r="A7637" t="str">
            <v>856E10000</v>
          </cell>
          <cell r="B7637"/>
          <cell r="C7637" t="str">
            <v>CY</v>
          </cell>
          <cell r="D7637" t="str">
            <v>BRIDGE DECK WATERPROOFING ASPHALT CONCRETE</v>
          </cell>
          <cell r="F7637"/>
          <cell r="G7637">
            <v>0</v>
          </cell>
        </row>
        <row r="7638">
          <cell r="A7638" t="str">
            <v>858E10000</v>
          </cell>
          <cell r="B7638"/>
          <cell r="C7638" t="str">
            <v>SY</v>
          </cell>
          <cell r="D7638" t="str">
            <v>THIN POLYMER EPOXY OVERLAY</v>
          </cell>
          <cell r="F7638"/>
          <cell r="G7638">
            <v>0</v>
          </cell>
        </row>
        <row r="7639">
          <cell r="A7639" t="str">
            <v>858E10001</v>
          </cell>
          <cell r="B7639"/>
          <cell r="C7639" t="str">
            <v>SY</v>
          </cell>
          <cell r="D7639" t="str">
            <v>THIN POLYMER EPOXY OVERLAY, AS PER PLAN</v>
          </cell>
          <cell r="F7639"/>
          <cell r="G7639">
            <v>0</v>
          </cell>
        </row>
        <row r="7640">
          <cell r="A7640" t="str">
            <v>859E10000</v>
          </cell>
          <cell r="B7640"/>
          <cell r="C7640" t="str">
            <v>CY</v>
          </cell>
          <cell r="D7640" t="str">
            <v>ASPHALT CONCRETE WITH VERGLIMIT</v>
          </cell>
          <cell r="F7640"/>
          <cell r="G7640">
            <v>0</v>
          </cell>
        </row>
        <row r="7641">
          <cell r="A7641" t="str">
            <v>859E10001</v>
          </cell>
          <cell r="B7641"/>
          <cell r="C7641" t="str">
            <v>CY</v>
          </cell>
          <cell r="D7641" t="str">
            <v>ASPHALT CONCRETE WITH VERGLIMIT, AS PER PLAN</v>
          </cell>
          <cell r="F7641"/>
          <cell r="G7641">
            <v>0</v>
          </cell>
        </row>
        <row r="7642">
          <cell r="A7642" t="str">
            <v>860E10000</v>
          </cell>
          <cell r="B7642"/>
          <cell r="C7642" t="str">
            <v>CY</v>
          </cell>
          <cell r="D7642" t="str">
            <v>THINLAY ASPHALT CONCRETE, TYPE MED</v>
          </cell>
          <cell r="F7642"/>
          <cell r="G7642">
            <v>0</v>
          </cell>
        </row>
        <row r="7643">
          <cell r="A7643" t="str">
            <v>860E10010</v>
          </cell>
          <cell r="B7643"/>
          <cell r="C7643" t="str">
            <v>CY</v>
          </cell>
          <cell r="D7643" t="str">
            <v>THINLAY ASPHALT CONCRETE, TYPE LT</v>
          </cell>
          <cell r="F7643"/>
          <cell r="G7643">
            <v>0</v>
          </cell>
        </row>
        <row r="7644">
          <cell r="A7644" t="str">
            <v>861E11100</v>
          </cell>
          <cell r="B7644"/>
          <cell r="C7644" t="str">
            <v>CY</v>
          </cell>
          <cell r="D7644" t="str">
            <v>ASPHALT CONCRETE INTERMEDIATE COURSE, 12.5 MM, TYPE A (446)</v>
          </cell>
          <cell r="F7644" t="str">
            <v>OBSOLETE 5/9/2022</v>
          </cell>
          <cell r="G7644">
            <v>0</v>
          </cell>
        </row>
        <row r="7645">
          <cell r="A7645" t="str">
            <v>861E11101</v>
          </cell>
          <cell r="B7645"/>
          <cell r="C7645" t="str">
            <v>CY</v>
          </cell>
          <cell r="D7645" t="str">
            <v>ASPHALT CONCRETE INTERMEDIATE COURSE, 12.5 MM, TYPE A (446), AS PER PLAN</v>
          </cell>
          <cell r="F7645" t="str">
            <v>OBSOLETE 5/9/2022</v>
          </cell>
          <cell r="G7645">
            <v>0</v>
          </cell>
        </row>
        <row r="7646">
          <cell r="A7646" t="str">
            <v>861E11150</v>
          </cell>
          <cell r="B7646"/>
          <cell r="C7646" t="str">
            <v>CY</v>
          </cell>
          <cell r="D7646" t="str">
            <v>ASPHALT CONCRETE INTERMEDIATE COURSE, 12.5 MM, TYPE B (446)</v>
          </cell>
          <cell r="F7646" t="str">
            <v>OBSOLETE 5/9/2022</v>
          </cell>
          <cell r="G7646">
            <v>0</v>
          </cell>
        </row>
        <row r="7647">
          <cell r="A7647" t="str">
            <v>861E11151</v>
          </cell>
          <cell r="B7647"/>
          <cell r="C7647" t="str">
            <v>CY</v>
          </cell>
          <cell r="D7647" t="str">
            <v>ASPHALT CONCRETE INTERMEDIATE COURSE, 12.5 MM, TYPE B (446), AS PER PLAN</v>
          </cell>
          <cell r="F7647" t="str">
            <v>OBSOLETE 5/9/2022</v>
          </cell>
          <cell r="G7647">
            <v>0</v>
          </cell>
        </row>
        <row r="7648">
          <cell r="A7648" t="str">
            <v>861E11300</v>
          </cell>
          <cell r="B7648"/>
          <cell r="C7648" t="str">
            <v>CY</v>
          </cell>
          <cell r="D7648" t="str">
            <v>ASPHALT CONCRETE INTERMEDIATE COURSE, 12.5 MM, TYPE A (448)</v>
          </cell>
          <cell r="F7648" t="str">
            <v>OBSOLETE 5/9/2022</v>
          </cell>
          <cell r="G7648">
            <v>0</v>
          </cell>
        </row>
        <row r="7649">
          <cell r="A7649" t="str">
            <v>861E11301</v>
          </cell>
          <cell r="B7649"/>
          <cell r="C7649" t="str">
            <v>CY</v>
          </cell>
          <cell r="D7649" t="str">
            <v>ASPHALT CONCRETE INTERMEDIATE COURSE, 12.5 MM, TYPE A (448), AS PER PLAN</v>
          </cell>
          <cell r="F7649" t="str">
            <v>OBSOLETE 5/9/2022</v>
          </cell>
          <cell r="G7649">
            <v>0</v>
          </cell>
        </row>
        <row r="7650">
          <cell r="A7650" t="str">
            <v>861E11350</v>
          </cell>
          <cell r="B7650"/>
          <cell r="C7650" t="str">
            <v>CY</v>
          </cell>
          <cell r="D7650" t="str">
            <v>ASPHALT CONCRETE INTERMEDIATE COURSE, 12.5 MM, TYPE B (448)</v>
          </cell>
          <cell r="F7650" t="str">
            <v>OBSOLETE 5/9/2022</v>
          </cell>
          <cell r="G7650">
            <v>0</v>
          </cell>
        </row>
        <row r="7651">
          <cell r="A7651" t="str">
            <v>861E11351</v>
          </cell>
          <cell r="B7651"/>
          <cell r="C7651" t="str">
            <v>CY</v>
          </cell>
          <cell r="D7651" t="str">
            <v>ASPHALT CONCRETE INTERMEDIATE COURSE, 12.5 MM, TYPE B (448), AS PER PLAN</v>
          </cell>
          <cell r="F7651" t="str">
            <v>OBSOLETE 5/9/2022</v>
          </cell>
          <cell r="G7651">
            <v>0</v>
          </cell>
        </row>
        <row r="7652">
          <cell r="A7652" t="str">
            <v>862E00500</v>
          </cell>
          <cell r="B7652"/>
          <cell r="C7652" t="str">
            <v>HOUR</v>
          </cell>
          <cell r="D7652" t="str">
            <v>SCALING</v>
          </cell>
          <cell r="F7652"/>
          <cell r="G7652">
            <v>0</v>
          </cell>
        </row>
        <row r="7653">
          <cell r="A7653" t="str">
            <v>862E00600</v>
          </cell>
          <cell r="B7653"/>
          <cell r="C7653" t="str">
            <v>SY</v>
          </cell>
          <cell r="D7653" t="str">
            <v>SLOPE DRAPE</v>
          </cell>
          <cell r="F7653"/>
          <cell r="G7653">
            <v>0</v>
          </cell>
        </row>
        <row r="7654">
          <cell r="A7654" t="str">
            <v>862E00601</v>
          </cell>
          <cell r="B7654"/>
          <cell r="C7654" t="str">
            <v>SY</v>
          </cell>
          <cell r="D7654" t="str">
            <v>SLOPE DRAPE, AS PER PLAN</v>
          </cell>
          <cell r="F7654"/>
          <cell r="G7654">
            <v>0</v>
          </cell>
        </row>
        <row r="7655">
          <cell r="A7655" t="str">
            <v>862E00610</v>
          </cell>
          <cell r="B7655"/>
          <cell r="C7655" t="str">
            <v>CY</v>
          </cell>
          <cell r="D7655" t="str">
            <v>EXCAVATION</v>
          </cell>
          <cell r="F7655"/>
          <cell r="G7655">
            <v>0</v>
          </cell>
        </row>
        <row r="7656">
          <cell r="A7656" t="str">
            <v>862E00611</v>
          </cell>
          <cell r="B7656"/>
          <cell r="C7656" t="str">
            <v>CY</v>
          </cell>
          <cell r="D7656" t="str">
            <v>EXCAVATION, AS PER PLAN</v>
          </cell>
          <cell r="F7656"/>
          <cell r="G7656">
            <v>0</v>
          </cell>
        </row>
        <row r="7657">
          <cell r="A7657" t="str">
            <v>862E00700</v>
          </cell>
          <cell r="B7657"/>
          <cell r="C7657" t="str">
            <v>SF</v>
          </cell>
          <cell r="D7657" t="str">
            <v>TRIM BLASTING</v>
          </cell>
          <cell r="F7657"/>
          <cell r="G7657">
            <v>0</v>
          </cell>
        </row>
        <row r="7658">
          <cell r="A7658" t="str">
            <v>862E99000</v>
          </cell>
          <cell r="B7658"/>
          <cell r="C7658" t="str">
            <v>FT</v>
          </cell>
          <cell r="D7658" t="str">
            <v>ROCKFALL PROTECTION,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863E00100</v>
          </cell>
          <cell r="B7659"/>
          <cell r="C7659" t="str">
            <v>SY</v>
          </cell>
          <cell r="D7659" t="str">
            <v>GEOGRID, TYPE P1</v>
          </cell>
          <cell r="F7659"/>
          <cell r="G7659">
            <v>0</v>
          </cell>
        </row>
        <row r="7660">
          <cell r="A7660" t="str">
            <v>863E00200</v>
          </cell>
          <cell r="B7660"/>
          <cell r="C7660" t="str">
            <v>SY</v>
          </cell>
          <cell r="D7660" t="str">
            <v>GEOGRID, TYPE P2</v>
          </cell>
          <cell r="F7660"/>
          <cell r="G7660">
            <v>0</v>
          </cell>
        </row>
        <row r="7661">
          <cell r="A7661" t="str">
            <v>863E00300</v>
          </cell>
          <cell r="B7661"/>
          <cell r="C7661" t="str">
            <v>SY</v>
          </cell>
          <cell r="D7661" t="str">
            <v>GEOGRID, TYPE P3</v>
          </cell>
          <cell r="F7661"/>
          <cell r="G7661">
            <v>0</v>
          </cell>
        </row>
        <row r="7662">
          <cell r="A7662" t="str">
            <v>863E00400</v>
          </cell>
          <cell r="B7662"/>
          <cell r="C7662" t="str">
            <v>SY</v>
          </cell>
          <cell r="D7662" t="str">
            <v>GEOGRID, TYPE P4</v>
          </cell>
          <cell r="F7662"/>
          <cell r="G7662">
            <v>0</v>
          </cell>
        </row>
        <row r="7663">
          <cell r="A7663" t="str">
            <v>863E00500</v>
          </cell>
          <cell r="B7663"/>
          <cell r="C7663" t="str">
            <v>SY</v>
          </cell>
          <cell r="D7663" t="str">
            <v>GEOGRID, TYPE P5</v>
          </cell>
          <cell r="F7663"/>
          <cell r="G7663">
            <v>0</v>
          </cell>
        </row>
        <row r="7664">
          <cell r="A7664" t="str">
            <v>863E00600</v>
          </cell>
          <cell r="B7664"/>
          <cell r="C7664" t="str">
            <v>SY</v>
          </cell>
          <cell r="D7664" t="str">
            <v>GEOGRID, TYPE S1</v>
          </cell>
          <cell r="F7664"/>
          <cell r="G7664">
            <v>0</v>
          </cell>
        </row>
        <row r="7665">
          <cell r="A7665" t="str">
            <v>863E00700</v>
          </cell>
          <cell r="B7665"/>
          <cell r="C7665" t="str">
            <v>SY</v>
          </cell>
          <cell r="D7665" t="str">
            <v>GEOGRID, TYPE S2</v>
          </cell>
          <cell r="F7665"/>
          <cell r="G7665">
            <v>0</v>
          </cell>
        </row>
        <row r="7666">
          <cell r="A7666" t="str">
            <v>863E00800</v>
          </cell>
          <cell r="B7666"/>
          <cell r="C7666" t="str">
            <v>CY</v>
          </cell>
          <cell r="D7666" t="str">
            <v>REINFORCED EMBANKMENT</v>
          </cell>
          <cell r="F7666"/>
          <cell r="G7666">
            <v>0</v>
          </cell>
        </row>
        <row r="7667">
          <cell r="A7667" t="str">
            <v>863E00801</v>
          </cell>
          <cell r="B7667"/>
          <cell r="C7667" t="str">
            <v>CY</v>
          </cell>
          <cell r="D7667" t="str">
            <v>REINFORCED EMBANKMENT, AS PER PLAN</v>
          </cell>
          <cell r="F7667"/>
          <cell r="G7667">
            <v>0</v>
          </cell>
        </row>
        <row r="7668">
          <cell r="A7668" t="str">
            <v>864E10000</v>
          </cell>
          <cell r="B7668"/>
          <cell r="C7668" t="str">
            <v>GAL</v>
          </cell>
          <cell r="D7668" t="str">
            <v>POLYURETHANE EXPANDING FOAM, PREMIXED</v>
          </cell>
          <cell r="F7668"/>
          <cell r="G7668">
            <v>0</v>
          </cell>
        </row>
        <row r="7669">
          <cell r="A7669" t="str">
            <v>866E00100</v>
          </cell>
          <cell r="B7669"/>
          <cell r="C7669" t="str">
            <v>EACH</v>
          </cell>
          <cell r="D7669" t="str">
            <v>GROUND ANCHOR,</v>
          </cell>
          <cell r="F7669" t="str">
            <v>SPECIFY ___ KIP MAX. TEST LOAD</v>
          </cell>
          <cell r="G7669">
            <v>1</v>
          </cell>
        </row>
        <row r="7670">
          <cell r="A7670" t="str">
            <v>866E00101</v>
          </cell>
          <cell r="B7670"/>
          <cell r="C7670" t="str">
            <v>EACH</v>
          </cell>
          <cell r="D7670" t="str">
            <v>GROUND ANCHOR, AS PER PLAN</v>
          </cell>
          <cell r="F7670" t="str">
            <v>SPECIFY ___ KIP MAX. TEST LOAD</v>
          </cell>
          <cell r="G7670">
            <v>1</v>
          </cell>
        </row>
        <row r="7671">
          <cell r="A7671" t="str">
            <v>866E00200</v>
          </cell>
          <cell r="B7671"/>
          <cell r="C7671" t="str">
            <v>EACH</v>
          </cell>
          <cell r="D7671" t="str">
            <v>TEMPORARY GROUND ANCHOR</v>
          </cell>
          <cell r="F7671" t="str">
            <v>SPECIFY ___ KIP MAX. TEST LOAD</v>
          </cell>
          <cell r="G7671">
            <v>1</v>
          </cell>
        </row>
        <row r="7672">
          <cell r="A7672" t="str">
            <v>866E00300</v>
          </cell>
          <cell r="B7672"/>
          <cell r="C7672" t="str">
            <v>LS</v>
          </cell>
          <cell r="D7672" t="str">
            <v>INVESTIGATIVE ANCHOR PULLOUT TESTS</v>
          </cell>
          <cell r="F7672"/>
          <cell r="G7672">
            <v>0</v>
          </cell>
        </row>
        <row r="7673">
          <cell r="A7673" t="str">
            <v>866E00400</v>
          </cell>
          <cell r="B7673"/>
          <cell r="C7673" t="str">
            <v>EACH</v>
          </cell>
          <cell r="D7673" t="str">
            <v>PERFORMANCE TEST</v>
          </cell>
          <cell r="F7673"/>
          <cell r="G7673">
            <v>0</v>
          </cell>
        </row>
        <row r="7674">
          <cell r="A7674" t="str">
            <v>866E00500</v>
          </cell>
          <cell r="B7674"/>
          <cell r="C7674" t="str">
            <v>EACH</v>
          </cell>
          <cell r="D7674" t="str">
            <v>EXTENDED CREEP TEST</v>
          </cell>
          <cell r="F7674"/>
          <cell r="G7674">
            <v>0</v>
          </cell>
        </row>
        <row r="7675">
          <cell r="A7675" t="str">
            <v>866E01000</v>
          </cell>
          <cell r="B7675"/>
          <cell r="C7675" t="str">
            <v>CY</v>
          </cell>
          <cell r="D7675" t="str">
            <v>PRE-GROUTING IN ROCK</v>
          </cell>
          <cell r="F7675"/>
          <cell r="G7675">
            <v>0</v>
          </cell>
        </row>
        <row r="7676">
          <cell r="A7676" t="str">
            <v>866E01100</v>
          </cell>
          <cell r="B7676"/>
          <cell r="C7676" t="str">
            <v>EACH</v>
          </cell>
          <cell r="D7676" t="str">
            <v>REDRILLING PRE-GROUTED HOLES IN ROCK</v>
          </cell>
          <cell r="F7676"/>
          <cell r="G7676">
            <v>0</v>
          </cell>
        </row>
        <row r="7677">
          <cell r="A7677" t="str">
            <v>867E00100</v>
          </cell>
          <cell r="B7677"/>
          <cell r="C7677" t="str">
            <v>LS</v>
          </cell>
          <cell r="D7677" t="str">
            <v>TEMPORARY WIRE FACED MECHANICALLY STABILIZED EARTH WALL</v>
          </cell>
          <cell r="F7677"/>
          <cell r="G7677">
            <v>0</v>
          </cell>
        </row>
        <row r="7678">
          <cell r="A7678" t="str">
            <v>867E00101</v>
          </cell>
          <cell r="B7678"/>
          <cell r="C7678" t="str">
            <v>LS</v>
          </cell>
          <cell r="D7678" t="str">
            <v>TEMPORARY WIRE FACED MECHANICALLY STABILIZED EARTH WALL, AS PER PLAN</v>
          </cell>
          <cell r="F7678"/>
          <cell r="G7678">
            <v>0</v>
          </cell>
        </row>
        <row r="7679">
          <cell r="A7679" t="str">
            <v>869E00100</v>
          </cell>
          <cell r="B7679"/>
          <cell r="C7679" t="str">
            <v>EACH</v>
          </cell>
          <cell r="D7679" t="str">
            <v>HIGH LOAD MULTI-ROTATIONAL (HLMR) BEARINGS</v>
          </cell>
          <cell r="F7679"/>
          <cell r="G7679">
            <v>0</v>
          </cell>
        </row>
        <row r="7680">
          <cell r="A7680" t="str">
            <v>869E00101</v>
          </cell>
          <cell r="B7680"/>
          <cell r="C7680" t="str">
            <v>EACH</v>
          </cell>
          <cell r="D7680" t="str">
            <v>HIGH LOAD MULTI-ROTATIONAL (HLMR) BEARINGS, AS PER PLAN</v>
          </cell>
          <cell r="F7680"/>
          <cell r="G7680">
            <v>0</v>
          </cell>
        </row>
        <row r="7681">
          <cell r="A7681" t="str">
            <v>870E10000</v>
          </cell>
          <cell r="B7681"/>
          <cell r="C7681" t="str">
            <v>SF</v>
          </cell>
          <cell r="D7681" t="str">
            <v>PREFABRICATED MODULAR RETAINING WALL</v>
          </cell>
          <cell r="F7681"/>
          <cell r="G7681">
            <v>0</v>
          </cell>
        </row>
        <row r="7682">
          <cell r="A7682" t="str">
            <v>870E10001</v>
          </cell>
          <cell r="B7682"/>
          <cell r="C7682" t="str">
            <v>SF</v>
          </cell>
          <cell r="D7682" t="str">
            <v>PREFABRICATED MODULAR RETAINING WALL, AS PER PLAN</v>
          </cell>
          <cell r="F7682"/>
          <cell r="G7682">
            <v>0</v>
          </cell>
        </row>
        <row r="7683">
          <cell r="A7683" t="str">
            <v>870E11000</v>
          </cell>
          <cell r="B7683"/>
          <cell r="C7683" t="str">
            <v>CY</v>
          </cell>
          <cell r="D7683" t="str">
            <v>WALL EXCAVATION</v>
          </cell>
          <cell r="F7683"/>
          <cell r="G7683">
            <v>0</v>
          </cell>
        </row>
        <row r="7684">
          <cell r="A7684" t="str">
            <v>870E11100</v>
          </cell>
          <cell r="B7684"/>
          <cell r="C7684" t="str">
            <v>CY</v>
          </cell>
          <cell r="D7684" t="str">
            <v>NATURAL SOIL</v>
          </cell>
          <cell r="F7684"/>
          <cell r="G7684">
            <v>0</v>
          </cell>
        </row>
        <row r="7685">
          <cell r="A7685" t="str">
            <v>870E12000</v>
          </cell>
          <cell r="B7685"/>
          <cell r="C7685" t="str">
            <v>FT</v>
          </cell>
          <cell r="D7685" t="str">
            <v>6" DRAINAGE PIPE, PERFORATED</v>
          </cell>
          <cell r="F7685"/>
          <cell r="G7685">
            <v>0</v>
          </cell>
        </row>
        <row r="7686">
          <cell r="A7686" t="str">
            <v>870E12100</v>
          </cell>
          <cell r="B7686"/>
          <cell r="C7686" t="str">
            <v>FT</v>
          </cell>
          <cell r="D7686" t="str">
            <v>6" DRAINAGE PIPE, NON-PERFORATED</v>
          </cell>
          <cell r="F7686"/>
          <cell r="G7686">
            <v>0</v>
          </cell>
        </row>
        <row r="7687">
          <cell r="A7687" t="str">
            <v>870E12500</v>
          </cell>
          <cell r="B7687"/>
          <cell r="C7687" t="str">
            <v>FT</v>
          </cell>
          <cell r="D7687" t="str">
            <v>CONCRETE COPING</v>
          </cell>
          <cell r="F7687"/>
          <cell r="G7687">
            <v>0</v>
          </cell>
        </row>
        <row r="7688">
          <cell r="A7688" t="str">
            <v>870E14000</v>
          </cell>
          <cell r="B7688"/>
          <cell r="C7688" t="str">
            <v>DAY</v>
          </cell>
          <cell r="D7688" t="str">
            <v>ON-SITE ASSISTANCE</v>
          </cell>
          <cell r="F7688"/>
          <cell r="G7688">
            <v>0</v>
          </cell>
        </row>
        <row r="7689">
          <cell r="A7689" t="str">
            <v>870E15000</v>
          </cell>
          <cell r="B7689"/>
          <cell r="C7689" t="str">
            <v>LS</v>
          </cell>
          <cell r="D7689" t="str">
            <v>PMRW INSPECTION AND COMPACTION TESTING</v>
          </cell>
          <cell r="F7689"/>
          <cell r="G7689">
            <v>0</v>
          </cell>
        </row>
        <row r="7690">
          <cell r="A7690" t="str">
            <v>871E10000</v>
          </cell>
          <cell r="B7690"/>
          <cell r="C7690" t="str">
            <v>CY</v>
          </cell>
          <cell r="D7690" t="str">
            <v>EMBANKMENT USING FLY ASH</v>
          </cell>
          <cell r="F7690"/>
          <cell r="G7690">
            <v>0</v>
          </cell>
        </row>
        <row r="7691">
          <cell r="A7691" t="str">
            <v>871E10020</v>
          </cell>
          <cell r="B7691"/>
          <cell r="C7691" t="str">
            <v>CY</v>
          </cell>
          <cell r="D7691" t="str">
            <v>EMBANKMENT USING BOTTOM ASH</v>
          </cell>
          <cell r="F7691"/>
          <cell r="G7691">
            <v>0</v>
          </cell>
        </row>
        <row r="7692">
          <cell r="A7692" t="str">
            <v>871E10040</v>
          </cell>
          <cell r="B7692"/>
          <cell r="C7692" t="str">
            <v>CY</v>
          </cell>
          <cell r="D7692" t="str">
            <v>EMBANKMENT USING FOUNDRY SAND</v>
          </cell>
          <cell r="F7692"/>
          <cell r="G7692">
            <v>0</v>
          </cell>
        </row>
        <row r="7693">
          <cell r="A7693" t="str">
            <v>871E10060</v>
          </cell>
          <cell r="B7693"/>
          <cell r="C7693" t="str">
            <v>CY</v>
          </cell>
          <cell r="D7693" t="str">
            <v>EMBANKMENT USING RECYCLED GLASS</v>
          </cell>
          <cell r="F7693"/>
          <cell r="G7693">
            <v>0</v>
          </cell>
        </row>
        <row r="7694">
          <cell r="A7694" t="str">
            <v>871E10080</v>
          </cell>
          <cell r="B7694"/>
          <cell r="C7694" t="str">
            <v>CY</v>
          </cell>
          <cell r="D7694" t="str">
            <v>EMBANKMENT USING TIRE SHREDS</v>
          </cell>
          <cell r="F7694"/>
          <cell r="G7694">
            <v>0</v>
          </cell>
        </row>
        <row r="7695">
          <cell r="A7695" t="str">
            <v>871E10090</v>
          </cell>
          <cell r="B7695"/>
          <cell r="C7695" t="str">
            <v>CY</v>
          </cell>
          <cell r="D7695" t="str">
            <v>EMBANKMENT USING PETROLEUM CONTAMINATED SOIL</v>
          </cell>
          <cell r="F7695"/>
          <cell r="G7695">
            <v>0</v>
          </cell>
        </row>
        <row r="7696">
          <cell r="A7696" t="str">
            <v>871E10110</v>
          </cell>
          <cell r="B7696"/>
          <cell r="C7696" t="str">
            <v>CY</v>
          </cell>
          <cell r="D7696" t="str">
            <v>EMBANKMENT USING RECYCLED MATERIALS</v>
          </cell>
          <cell r="F7696"/>
          <cell r="G7696">
            <v>0</v>
          </cell>
        </row>
        <row r="7697">
          <cell r="A7697" t="str">
            <v>871E30000</v>
          </cell>
          <cell r="B7697"/>
          <cell r="C7697" t="str">
            <v>LS</v>
          </cell>
          <cell r="D7697" t="str">
            <v>SOILS CONSULTANT ANALYSIS</v>
          </cell>
          <cell r="F7697"/>
          <cell r="G7697">
            <v>0</v>
          </cell>
        </row>
        <row r="7698">
          <cell r="A7698" t="str">
            <v>872E10000</v>
          </cell>
          <cell r="B7698"/>
          <cell r="C7698" t="str">
            <v>FT</v>
          </cell>
          <cell r="D7698" t="str">
            <v>VOID REDUCING ASPHALT MEMBRANE (VRAM)</v>
          </cell>
          <cell r="F7698"/>
          <cell r="G7698">
            <v>0</v>
          </cell>
        </row>
        <row r="7699">
          <cell r="A7699" t="str">
            <v>872E10001</v>
          </cell>
          <cell r="B7699"/>
          <cell r="C7699" t="str">
            <v>FT</v>
          </cell>
          <cell r="D7699" t="str">
            <v>VOID REDUCING ASPHALT MEMBRANE (VRAM), AS PER PLAN</v>
          </cell>
          <cell r="F7699"/>
          <cell r="G7699">
            <v>0</v>
          </cell>
        </row>
        <row r="7700">
          <cell r="A7700" t="str">
            <v>874E20000</v>
          </cell>
          <cell r="B7700"/>
          <cell r="C7700" t="str">
            <v>FT</v>
          </cell>
          <cell r="D7700" t="str">
            <v>LONGITUDINAL JOINT PREPARATION</v>
          </cell>
          <cell r="F7700"/>
          <cell r="G7700">
            <v>0</v>
          </cell>
        </row>
        <row r="7701">
          <cell r="A7701" t="str">
            <v>874E20001</v>
          </cell>
          <cell r="B7701"/>
          <cell r="C7701" t="str">
            <v>FT</v>
          </cell>
          <cell r="D7701" t="str">
            <v>LONGITUDINAL JOINT PREPARATION, AS PER PLAN</v>
          </cell>
          <cell r="F7701"/>
          <cell r="G7701">
            <v>0</v>
          </cell>
        </row>
        <row r="7702">
          <cell r="A7702" t="str">
            <v>874E21000</v>
          </cell>
          <cell r="B7702"/>
          <cell r="C7702" t="str">
            <v>MILE</v>
          </cell>
          <cell r="D7702" t="str">
            <v>LONGITUDINAL JOINT PREPARATION</v>
          </cell>
          <cell r="F7702"/>
          <cell r="G7702">
            <v>0</v>
          </cell>
        </row>
        <row r="7703">
          <cell r="A7703" t="str">
            <v>874E21001</v>
          </cell>
          <cell r="B7703"/>
          <cell r="C7703" t="str">
            <v>MILE</v>
          </cell>
          <cell r="D7703" t="str">
            <v>LONGITUDINAL JOINT PREPARATION, AS PER PLAN</v>
          </cell>
          <cell r="F7703"/>
          <cell r="G7703">
            <v>0</v>
          </cell>
        </row>
        <row r="7704">
          <cell r="A7704" t="str">
            <v>875E10000</v>
          </cell>
          <cell r="B7704"/>
          <cell r="C7704" t="str">
            <v>LB</v>
          </cell>
          <cell r="D7704" t="str">
            <v>LONGITUDINAL JOINT ADHESIVE</v>
          </cell>
          <cell r="F7704"/>
          <cell r="G7704">
            <v>0</v>
          </cell>
        </row>
        <row r="7705">
          <cell r="A7705" t="str">
            <v>878E25000</v>
          </cell>
          <cell r="B7705"/>
          <cell r="C7705" t="str">
            <v>LS</v>
          </cell>
          <cell r="D7705" t="str">
            <v>INSPECTION AND COMPACTION TESTING OF UNBOUND MATERIALS</v>
          </cell>
          <cell r="F7705"/>
          <cell r="G7705">
            <v>0</v>
          </cell>
        </row>
        <row r="7706">
          <cell r="A7706" t="str">
            <v>880E10000</v>
          </cell>
          <cell r="B7706"/>
          <cell r="C7706" t="str">
            <v>CY</v>
          </cell>
          <cell r="D7706" t="str">
            <v>ASPHALT CONCRETE WITH WARRANTY (5 YEARS)</v>
          </cell>
          <cell r="F7706"/>
          <cell r="G7706">
            <v>0</v>
          </cell>
        </row>
        <row r="7707">
          <cell r="A7707" t="str">
            <v>880E10001</v>
          </cell>
          <cell r="B7707"/>
          <cell r="C7707" t="str">
            <v>CY</v>
          </cell>
          <cell r="D7707" t="str">
            <v>ASPHALT CONCRETE WITH WARRANTY (5 YEARS), AS PER PLAN</v>
          </cell>
          <cell r="F7707"/>
          <cell r="G7707">
            <v>0</v>
          </cell>
        </row>
        <row r="7708">
          <cell r="A7708" t="str">
            <v>880E15000</v>
          </cell>
          <cell r="B7708"/>
          <cell r="C7708" t="str">
            <v>CY</v>
          </cell>
          <cell r="D7708" t="str">
            <v>ASPHALT CONCRETE WITH WARRANTY (7 YEARS)</v>
          </cell>
          <cell r="F7708"/>
          <cell r="G7708">
            <v>0</v>
          </cell>
        </row>
        <row r="7709">
          <cell r="A7709" t="str">
            <v>880E15001</v>
          </cell>
          <cell r="B7709"/>
          <cell r="C7709" t="str">
            <v>CY</v>
          </cell>
          <cell r="D7709" t="str">
            <v>ASPHALT CONCRETE WITH WARRANTY (7 YEARS), AS PER PLAN</v>
          </cell>
          <cell r="F7709"/>
          <cell r="G7709">
            <v>0</v>
          </cell>
        </row>
        <row r="7710">
          <cell r="A7710" t="str">
            <v>880E99000</v>
          </cell>
          <cell r="B7710" t="str">
            <v>Y</v>
          </cell>
          <cell r="C7710" t="str">
            <v>LS</v>
          </cell>
          <cell r="D7710" t="str">
            <v>SPECIAL - ASPHALT PAVEMENT (5 YEAR WARRANTY)</v>
          </cell>
          <cell r="F7710" t="str">
            <v>DESIGN BUILD PROJECTS ONLY</v>
          </cell>
          <cell r="G7710">
            <v>0</v>
          </cell>
        </row>
        <row r="7711">
          <cell r="A7711" t="str">
            <v>880E99050</v>
          </cell>
          <cell r="B7711" t="str">
            <v>Y</v>
          </cell>
          <cell r="C7711" t="str">
            <v>LS</v>
          </cell>
          <cell r="D7711" t="str">
            <v>SPECIAL - ASPHALT PAVEMENT (7 YEAR WARRANTY)</v>
          </cell>
          <cell r="F7711" t="str">
            <v>DESIGN BUILD PROJECTS ONLY</v>
          </cell>
          <cell r="G7711">
            <v>0</v>
          </cell>
        </row>
        <row r="7712">
          <cell r="A7712" t="str">
            <v>881E10000</v>
          </cell>
          <cell r="B7712"/>
          <cell r="C7712" t="str">
            <v>SY</v>
          </cell>
          <cell r="D7712" t="str">
            <v>MICROSURFACING WITH WARRANTY, SINGLE COURSE</v>
          </cell>
          <cell r="F7712"/>
          <cell r="G7712">
            <v>0</v>
          </cell>
        </row>
        <row r="7713">
          <cell r="A7713" t="str">
            <v>881E10001</v>
          </cell>
          <cell r="B7713"/>
          <cell r="C7713" t="str">
            <v>SY</v>
          </cell>
          <cell r="D7713" t="str">
            <v>MICROSURFACING WITH WARRANTY, SINGLE COURSE, AS PER PLAN</v>
          </cell>
          <cell r="F7713"/>
          <cell r="G7713">
            <v>0</v>
          </cell>
        </row>
        <row r="7714">
          <cell r="A7714" t="str">
            <v>881E20000</v>
          </cell>
          <cell r="B7714"/>
          <cell r="C7714" t="str">
            <v>SY</v>
          </cell>
          <cell r="D7714" t="str">
            <v>MICROSURFACING WITH WARRANTY, MULTIPLE COURSE</v>
          </cell>
          <cell r="F7714"/>
          <cell r="G7714">
            <v>0</v>
          </cell>
        </row>
        <row r="7715">
          <cell r="A7715" t="str">
            <v>881E20001</v>
          </cell>
          <cell r="B7715"/>
          <cell r="C7715" t="str">
            <v>SY</v>
          </cell>
          <cell r="D7715" t="str">
            <v>MICROSURFACING WITH WARRANTY, MULTIPLE COURSE, AS PER PLAN</v>
          </cell>
          <cell r="F7715"/>
          <cell r="G7715">
            <v>0</v>
          </cell>
        </row>
        <row r="7716">
          <cell r="A7716" t="str">
            <v>882E10000</v>
          </cell>
          <cell r="B7716"/>
          <cell r="C7716" t="str">
            <v>SY</v>
          </cell>
          <cell r="D7716" t="str">
            <v>SINGLE CHIP SEAL WITH TWO YEAR WARRANTY</v>
          </cell>
          <cell r="F7716"/>
          <cell r="G7716">
            <v>0</v>
          </cell>
        </row>
        <row r="7717">
          <cell r="A7717" t="str">
            <v>882E10001</v>
          </cell>
          <cell r="B7717"/>
          <cell r="C7717" t="str">
            <v>SY</v>
          </cell>
          <cell r="D7717" t="str">
            <v>SINGLE CHIP SEAL WITH TWO YEAR WARRANTY, AS PER PLAN</v>
          </cell>
          <cell r="F7717"/>
          <cell r="G7717">
            <v>0</v>
          </cell>
        </row>
        <row r="7718">
          <cell r="A7718" t="str">
            <v>882E20000</v>
          </cell>
          <cell r="B7718"/>
          <cell r="C7718" t="str">
            <v>SY</v>
          </cell>
          <cell r="D7718" t="str">
            <v>DOUBLE CHIP SEAL WITH TWO YEAR WARRANTY</v>
          </cell>
          <cell r="F7718"/>
          <cell r="G7718">
            <v>0</v>
          </cell>
        </row>
        <row r="7719">
          <cell r="A7719" t="str">
            <v>882E20001</v>
          </cell>
          <cell r="B7719"/>
          <cell r="C7719" t="str">
            <v>SY</v>
          </cell>
          <cell r="D7719" t="str">
            <v>DOUBLE CHIP SEAL WITH TWO YEAR WARRANTY, AS PER PLAN</v>
          </cell>
          <cell r="F7719"/>
          <cell r="G7719">
            <v>0</v>
          </cell>
        </row>
        <row r="7720">
          <cell r="A7720" t="str">
            <v>882E98000</v>
          </cell>
          <cell r="B7720"/>
          <cell r="C7720" t="str">
            <v>SY</v>
          </cell>
          <cell r="D7720" t="str">
            <v>CHIP SEAL,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883E00050</v>
          </cell>
          <cell r="B7721"/>
          <cell r="C7721" t="str">
            <v>SF</v>
          </cell>
          <cell r="D7721" t="str">
            <v>SURFACE PREPARATION OF STRUCTURAL STEEL, WITH WARRANTY</v>
          </cell>
          <cell r="F7721"/>
          <cell r="G7721">
            <v>0</v>
          </cell>
        </row>
        <row r="7722">
          <cell r="A7722" t="str">
            <v>883E00060</v>
          </cell>
          <cell r="B7722"/>
          <cell r="C7722" t="str">
            <v>LS</v>
          </cell>
          <cell r="D7722" t="str">
            <v>SURFACE PREPARATION OF STRUCTURAL STEEL, WITH WARRANTY</v>
          </cell>
          <cell r="F7722"/>
          <cell r="G7722">
            <v>0</v>
          </cell>
        </row>
        <row r="7723">
          <cell r="A7723" t="str">
            <v>883E00200</v>
          </cell>
          <cell r="B7723"/>
          <cell r="C7723" t="str">
            <v>SF</v>
          </cell>
          <cell r="D7723" t="str">
            <v>FIELD METALLIZING OF STRUCTURAL STEEL, WITH WARRANTY</v>
          </cell>
          <cell r="F7723"/>
          <cell r="G7723">
            <v>0</v>
          </cell>
        </row>
        <row r="7724">
          <cell r="A7724" t="str">
            <v>883E00210</v>
          </cell>
          <cell r="B7724"/>
          <cell r="C7724" t="str">
            <v>LS</v>
          </cell>
          <cell r="D7724" t="str">
            <v>FIELD METALLIZING OF STRUCTURAL STEEL, WITH WARRANTY</v>
          </cell>
          <cell r="F7724"/>
          <cell r="G7724">
            <v>0</v>
          </cell>
        </row>
        <row r="7725">
          <cell r="A7725" t="str">
            <v>883E00504</v>
          </cell>
          <cell r="B7725"/>
          <cell r="C7725" t="str">
            <v>MNHR</v>
          </cell>
          <cell r="D7725" t="str">
            <v>GRINDING FINS, TEARS, SLIVERS ON STRUCTURAL STEEL</v>
          </cell>
          <cell r="F7725"/>
          <cell r="G7725">
            <v>0</v>
          </cell>
        </row>
        <row r="7726">
          <cell r="A7726" t="str">
            <v>884E00500</v>
          </cell>
          <cell r="B7726"/>
          <cell r="C7726" t="str">
            <v>SY</v>
          </cell>
          <cell r="D7726" t="str">
            <v>VARIABLE THICKNESS PORTLAND CEMENT CONCRETE PAVEMENT (7 YEAR WARRANTY)</v>
          </cell>
          <cell r="F7726"/>
          <cell r="G7726">
            <v>0</v>
          </cell>
        </row>
        <row r="7727">
          <cell r="A7727" t="str">
            <v>884E10000</v>
          </cell>
          <cell r="B7727"/>
          <cell r="C7727" t="str">
            <v>SY</v>
          </cell>
          <cell r="D7727" t="str">
            <v>8" PORTLAND CEMENT CONCRETE PAVEMENT (7 YEAR WARRANTY)</v>
          </cell>
          <cell r="F7727"/>
          <cell r="G7727">
            <v>0</v>
          </cell>
        </row>
        <row r="7728">
          <cell r="A7728" t="str">
            <v>884E10050</v>
          </cell>
          <cell r="B7728"/>
          <cell r="C7728" t="str">
            <v>SY</v>
          </cell>
          <cell r="D7728" t="str">
            <v>9" PORTLAND CEMENT CONCRETE PAVEMENT (7 YEAR WARRANTY)</v>
          </cell>
          <cell r="F7728"/>
          <cell r="G7728">
            <v>0</v>
          </cell>
        </row>
        <row r="7729">
          <cell r="A7729" t="str">
            <v>884E10051</v>
          </cell>
          <cell r="B7729"/>
          <cell r="C7729" t="str">
            <v>SY</v>
          </cell>
          <cell r="D7729" t="str">
            <v>9" PORTLAND CEMENT CONCRETE PAVEMENT (7 YEAR WARRANTY), AS PER PLAN</v>
          </cell>
          <cell r="F7729"/>
          <cell r="G7729">
            <v>0</v>
          </cell>
        </row>
        <row r="7730">
          <cell r="A7730" t="str">
            <v>884E10080</v>
          </cell>
          <cell r="B7730"/>
          <cell r="C7730" t="str">
            <v>SY</v>
          </cell>
          <cell r="D7730" t="str">
            <v>9.5" PORTLAND CEMENT CONCRETE PAVEMENT (7 YEAR WARRANTY)</v>
          </cell>
          <cell r="F7730"/>
          <cell r="G7730">
            <v>0</v>
          </cell>
        </row>
        <row r="7731">
          <cell r="A7731" t="str">
            <v>884E10100</v>
          </cell>
          <cell r="B7731"/>
          <cell r="C7731" t="str">
            <v>SY</v>
          </cell>
          <cell r="D7731" t="str">
            <v>10" PORTLAND CEMENT CONCRETE PAVEMENT (7 YEAR WARRANTY)</v>
          </cell>
          <cell r="F7731"/>
          <cell r="G7731">
            <v>0</v>
          </cell>
        </row>
        <row r="7732">
          <cell r="A7732" t="str">
            <v>884E10150</v>
          </cell>
          <cell r="B7732"/>
          <cell r="C7732" t="str">
            <v>SY</v>
          </cell>
          <cell r="D7732" t="str">
            <v>11" PORTLAND CEMENT CONCRETE PAVEMENT (7 YEAR WARRANTY)</v>
          </cell>
          <cell r="F7732"/>
          <cell r="G7732">
            <v>0</v>
          </cell>
        </row>
        <row r="7733">
          <cell r="A7733" t="str">
            <v>884E10200</v>
          </cell>
          <cell r="B7733"/>
          <cell r="C7733" t="str">
            <v>SY</v>
          </cell>
          <cell r="D7733" t="str">
            <v>12" PORTLAND CEMENT CONCRETE PAVEMENT (7 YEAR WARRANTY)</v>
          </cell>
          <cell r="F7733"/>
          <cell r="G7733">
            <v>0</v>
          </cell>
        </row>
        <row r="7734">
          <cell r="A7734" t="str">
            <v>884E10201</v>
          </cell>
          <cell r="B7734"/>
          <cell r="C7734" t="str">
            <v>SY</v>
          </cell>
          <cell r="D7734" t="str">
            <v>12" PORTLAND CEMENT CONCRETE PAVEMENT (7 YEAR WARRANTY), AS PER PLAN</v>
          </cell>
          <cell r="F7734"/>
          <cell r="G7734">
            <v>0</v>
          </cell>
        </row>
        <row r="7735">
          <cell r="A7735" t="str">
            <v>884E10240</v>
          </cell>
          <cell r="B7735"/>
          <cell r="C7735" t="str">
            <v>SY</v>
          </cell>
          <cell r="D7735" t="str">
            <v>12.5" PORTLAND CEMENT CONCRETE PAVEMENT (7 YEAR WARRANTY)</v>
          </cell>
          <cell r="F7735"/>
          <cell r="G7735">
            <v>0</v>
          </cell>
        </row>
        <row r="7736">
          <cell r="A7736" t="str">
            <v>884E10250</v>
          </cell>
          <cell r="B7736"/>
          <cell r="C7736" t="str">
            <v>SY</v>
          </cell>
          <cell r="D7736" t="str">
            <v>13" PORTLAND CEMENT CONCRETE PAVEMENT (7 YEAR WARRANTY)</v>
          </cell>
          <cell r="F7736"/>
          <cell r="G7736">
            <v>0</v>
          </cell>
        </row>
        <row r="7737">
          <cell r="A7737" t="str">
            <v>884E10270</v>
          </cell>
          <cell r="B7737"/>
          <cell r="C7737" t="str">
            <v>SY</v>
          </cell>
          <cell r="D7737" t="str">
            <v>13.5" PORTLAND CEMENT CONCRETE PAVEMENT (7 YEAR WARRANTY)</v>
          </cell>
          <cell r="F7737"/>
          <cell r="G7737">
            <v>0</v>
          </cell>
        </row>
        <row r="7738">
          <cell r="A7738" t="str">
            <v>884E10300</v>
          </cell>
          <cell r="B7738"/>
          <cell r="C7738" t="str">
            <v>SY</v>
          </cell>
          <cell r="D7738" t="str">
            <v>14" PORTLAND CEMENT CONCRETE PAVEMENT (7 YEAR WARRANTY)</v>
          </cell>
          <cell r="F7738"/>
          <cell r="G7738">
            <v>0</v>
          </cell>
        </row>
        <row r="7739">
          <cell r="A7739" t="str">
            <v>884E10320</v>
          </cell>
          <cell r="B7739"/>
          <cell r="C7739" t="str">
            <v>SY</v>
          </cell>
          <cell r="D7739" t="str">
            <v>14.5" PORTLAND CEMENT CONCRETE PAVEMENT (7 YEAR WARRANTY)</v>
          </cell>
          <cell r="F7739"/>
          <cell r="G7739">
            <v>0</v>
          </cell>
        </row>
        <row r="7740">
          <cell r="A7740" t="str">
            <v>884E10321</v>
          </cell>
          <cell r="B7740"/>
          <cell r="C7740" t="str">
            <v>SY</v>
          </cell>
          <cell r="D7740" t="str">
            <v>14.5" PORTLAND CEMENT CONCRETE PAVEMENT (7 YEAR WARRANTY), AS PER PLAN</v>
          </cell>
          <cell r="F7740"/>
          <cell r="G7740">
            <v>0</v>
          </cell>
        </row>
        <row r="7741">
          <cell r="A7741" t="str">
            <v>884E10350</v>
          </cell>
          <cell r="B7741"/>
          <cell r="C7741" t="str">
            <v>SY</v>
          </cell>
          <cell r="D7741" t="str">
            <v>15" PORTLAND CEMENT CONCRETE PAVEMENT (7 YEAR WARRANTY)</v>
          </cell>
          <cell r="F7741"/>
          <cell r="G7741">
            <v>0</v>
          </cell>
        </row>
        <row r="7742">
          <cell r="A7742" t="str">
            <v>884E80000</v>
          </cell>
          <cell r="B7742"/>
          <cell r="C7742" t="str">
            <v>SY</v>
          </cell>
          <cell r="D7742" t="str">
            <v>PORTLAND CEMENT CONCRETE PAVEMENT (7 YEAR WARRANTY), MISC.:</v>
          </cell>
          <cell r="F7742" t="str">
            <v>SPECIFY THICKNESS</v>
          </cell>
          <cell r="G7742">
            <v>1</v>
          </cell>
        </row>
        <row r="7743">
          <cell r="A7743" t="str">
            <v>884E99000</v>
          </cell>
          <cell r="B7743" t="str">
            <v>Y</v>
          </cell>
          <cell r="C7743" t="str">
            <v>LS</v>
          </cell>
          <cell r="D7743" t="str">
            <v>SPECIAL - PORTLAND CEMENT CONCRETE PAVEMENT (7 YEAR WARRANTY)</v>
          </cell>
          <cell r="F7743" t="str">
            <v>DESIGN BUILD PROJECTS ONLY</v>
          </cell>
          <cell r="G7743">
            <v>0</v>
          </cell>
        </row>
        <row r="7744">
          <cell r="A7744" t="str">
            <v>885E00050</v>
          </cell>
          <cell r="B7744"/>
          <cell r="C7744" t="str">
            <v>SF</v>
          </cell>
          <cell r="D7744" t="str">
            <v>SURFACE PREPARATION OF EXISTING STRUCTURAL STEEL, WITH WARRANTY</v>
          </cell>
          <cell r="F7744"/>
          <cell r="G7744">
            <v>0</v>
          </cell>
        </row>
        <row r="7745">
          <cell r="A7745" t="str">
            <v>885E00051</v>
          </cell>
          <cell r="B7745"/>
          <cell r="C7745" t="str">
            <v>SF</v>
          </cell>
          <cell r="D7745" t="str">
            <v>SURFACE PREPARATION OF EXISTING STRUCTURAL STEEL, WITH WARRANTY, AS PER PLAN</v>
          </cell>
          <cell r="F7745"/>
          <cell r="G7745">
            <v>0</v>
          </cell>
        </row>
        <row r="7746">
          <cell r="A7746" t="str">
            <v>885E00056</v>
          </cell>
          <cell r="B7746"/>
          <cell r="C7746" t="str">
            <v>SF</v>
          </cell>
          <cell r="D7746" t="str">
            <v>FIELD PAINTING OF EXISTING STRUCTURAL STEEL, PRIME COAT, WITH WARRANTY</v>
          </cell>
          <cell r="F7746"/>
          <cell r="G7746">
            <v>0</v>
          </cell>
        </row>
        <row r="7747">
          <cell r="A7747" t="str">
            <v>885E00057</v>
          </cell>
          <cell r="B7747"/>
          <cell r="C7747" t="str">
            <v>SF</v>
          </cell>
          <cell r="D7747" t="str">
            <v>FIELD PAINTING OF EXISTING STRUCTURAL STEEL, PRIME COAT, WITH WARRANTY, AS PER PLAN</v>
          </cell>
          <cell r="F7747"/>
          <cell r="G7747">
            <v>0</v>
          </cell>
        </row>
        <row r="7748">
          <cell r="A7748" t="str">
            <v>885E00060</v>
          </cell>
          <cell r="B7748"/>
          <cell r="C7748" t="str">
            <v>SF</v>
          </cell>
          <cell r="D7748" t="str">
            <v>FIELD PAINTING OF EXISTING STRUCTURAL STEEL, INTERMEDIATE COAT, WITH WARRANTY</v>
          </cell>
          <cell r="F7748"/>
          <cell r="G7748">
            <v>0</v>
          </cell>
        </row>
        <row r="7749">
          <cell r="A7749" t="str">
            <v>885E00061</v>
          </cell>
          <cell r="B7749"/>
          <cell r="C7749" t="str">
            <v>SF</v>
          </cell>
          <cell r="D7749" t="str">
            <v>FIELD PAINTING OF EXISTING STRUCTURAL STEEL, INTERMEDIATE COAT, WITH WARRANTY, AS PER PLAN</v>
          </cell>
          <cell r="F7749"/>
          <cell r="G7749">
            <v>0</v>
          </cell>
        </row>
        <row r="7750">
          <cell r="A7750" t="str">
            <v>885E00066</v>
          </cell>
          <cell r="B7750"/>
          <cell r="C7750" t="str">
            <v>SF</v>
          </cell>
          <cell r="D7750" t="str">
            <v>FIELD PAINTING STRUCTURAL STEEL, FINISH COAT, WITH WARRANTY</v>
          </cell>
          <cell r="F7750"/>
          <cell r="G7750">
            <v>0</v>
          </cell>
        </row>
        <row r="7751">
          <cell r="A7751" t="str">
            <v>885E00067</v>
          </cell>
          <cell r="B7751"/>
          <cell r="C7751" t="str">
            <v>SF</v>
          </cell>
          <cell r="D7751" t="str">
            <v>FIELD PAINTING STRUCTURAL STEEL, FINISH COAT, WITH WARRANTY, AS PER PLAN</v>
          </cell>
          <cell r="F7751"/>
          <cell r="G7751">
            <v>0</v>
          </cell>
        </row>
        <row r="7752">
          <cell r="A7752" t="str">
            <v>885E00100</v>
          </cell>
          <cell r="B7752"/>
          <cell r="C7752" t="str">
            <v>LS</v>
          </cell>
          <cell r="D7752" t="str">
            <v>SURFACE PREPARATION OF EXISTING STRUCTURAL STEEL, WITH WARRANTY</v>
          </cell>
          <cell r="F7752"/>
          <cell r="G7752">
            <v>0</v>
          </cell>
        </row>
        <row r="7753">
          <cell r="A7753" t="str">
            <v>885E00200</v>
          </cell>
          <cell r="B7753"/>
          <cell r="C7753" t="str">
            <v>LS</v>
          </cell>
          <cell r="D7753" t="str">
            <v>FIELD PAINTING OF EXISTING STRUCTURAL STEEL, PRIME COAT, WITH WARRANTY</v>
          </cell>
          <cell r="F7753"/>
          <cell r="G7753">
            <v>0</v>
          </cell>
        </row>
        <row r="7754">
          <cell r="A7754" t="str">
            <v>885E00300</v>
          </cell>
          <cell r="B7754"/>
          <cell r="C7754" t="str">
            <v>LS</v>
          </cell>
          <cell r="D7754" t="str">
            <v>FIELD PAINTING STRUCTURAL STEEL, INTERMEDIATE COAT, WITH WARRANTY</v>
          </cell>
          <cell r="F7754"/>
          <cell r="G7754">
            <v>0</v>
          </cell>
        </row>
        <row r="7755">
          <cell r="A7755" t="str">
            <v>885E00400</v>
          </cell>
          <cell r="B7755"/>
          <cell r="C7755" t="str">
            <v>LS</v>
          </cell>
          <cell r="D7755" t="str">
            <v>FIELD PAINTING STRUCTURAL STEEL, FINISH COAT, WITH WARRANTY</v>
          </cell>
          <cell r="F7755"/>
          <cell r="G7755">
            <v>0</v>
          </cell>
        </row>
        <row r="7756">
          <cell r="A7756" t="str">
            <v>885E00504</v>
          </cell>
          <cell r="B7756"/>
          <cell r="C7756" t="str">
            <v>MNHR</v>
          </cell>
          <cell r="D7756" t="str">
            <v>GRINDING FINS, TEARS, SLIVERS ON EXISTING STRUCTURAL STEEL</v>
          </cell>
          <cell r="F7756"/>
          <cell r="G7756">
            <v>0</v>
          </cell>
        </row>
        <row r="7757">
          <cell r="A7757" t="str">
            <v>885E00800</v>
          </cell>
          <cell r="B7757"/>
          <cell r="C7757" t="str">
            <v>LB</v>
          </cell>
          <cell r="D7757" t="str">
            <v>FIELD PAINTING STRUCTURAL STEEL, INTERMEDIATE COAT, WITH WARRANTY</v>
          </cell>
          <cell r="F7757"/>
          <cell r="G7757">
            <v>0</v>
          </cell>
        </row>
        <row r="7758">
          <cell r="A7758" t="str">
            <v>885E00850</v>
          </cell>
          <cell r="B7758"/>
          <cell r="C7758" t="str">
            <v>LB</v>
          </cell>
          <cell r="D7758" t="str">
            <v>FIELD PAINTING STRUCTURAL STEEL, FINISH COAT, WITH WARRANTY</v>
          </cell>
          <cell r="F7758"/>
          <cell r="G7758">
            <v>0</v>
          </cell>
        </row>
        <row r="7759">
          <cell r="A7759" t="str">
            <v>885E10000</v>
          </cell>
          <cell r="B7759"/>
          <cell r="C7759" t="str">
            <v>EACH</v>
          </cell>
          <cell r="D7759" t="str">
            <v>FINAL INSPECTION REPAIR</v>
          </cell>
          <cell r="F7759"/>
          <cell r="G7759">
            <v>0</v>
          </cell>
        </row>
        <row r="7760">
          <cell r="A7760" t="str">
            <v>885E90000</v>
          </cell>
          <cell r="B7760"/>
          <cell r="C7760" t="str">
            <v>SF</v>
          </cell>
          <cell r="D7760" t="str">
            <v>FIELD PAINTING, MISC.:</v>
          </cell>
          <cell r="F7760" t="str">
            <v>ADD SUPPLEMENTAL DESCRIPTION</v>
          </cell>
          <cell r="G7760">
            <v>1</v>
          </cell>
        </row>
        <row r="7761">
          <cell r="A7761" t="str">
            <v>885E90010</v>
          </cell>
          <cell r="B7761"/>
          <cell r="C7761" t="str">
            <v>LS</v>
          </cell>
          <cell r="D7761" t="str">
            <v>FIELD PAINTING,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885E90020</v>
          </cell>
          <cell r="B7762"/>
          <cell r="C7762" t="str">
            <v>FT</v>
          </cell>
          <cell r="D7762" t="str">
            <v>FIELD PAINTING,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886E11000</v>
          </cell>
          <cell r="B7763"/>
          <cell r="C7763" t="str">
            <v>GAL</v>
          </cell>
          <cell r="D7763" t="str">
            <v>FOG SEAL</v>
          </cell>
          <cell r="F7763"/>
          <cell r="G7763">
            <v>0</v>
          </cell>
        </row>
        <row r="7764">
          <cell r="A7764" t="str">
            <v>888E10000</v>
          </cell>
          <cell r="B7764"/>
          <cell r="C7764" t="str">
            <v>SY</v>
          </cell>
          <cell r="D7764" t="str">
            <v>HIGH FRICTION SURFACE TREATMENT, SINGLE LIFT</v>
          </cell>
          <cell r="F7764"/>
          <cell r="G7764">
            <v>0</v>
          </cell>
        </row>
        <row r="7765">
          <cell r="A7765" t="str">
            <v>888E10001</v>
          </cell>
          <cell r="B7765"/>
          <cell r="C7765" t="str">
            <v>SY</v>
          </cell>
          <cell r="D7765" t="str">
            <v>HIGH FRICTION SURFACE TREATMENT, SINGLE LIFT, AS PER PLAN</v>
          </cell>
          <cell r="F7765"/>
          <cell r="G7765">
            <v>0</v>
          </cell>
        </row>
        <row r="7766">
          <cell r="A7766" t="str">
            <v>888E20000</v>
          </cell>
          <cell r="B7766"/>
          <cell r="C7766" t="str">
            <v>SY</v>
          </cell>
          <cell r="D7766" t="str">
            <v>HIGH FRICTION SURFACE TREATMENT, DOUBLE LIFT</v>
          </cell>
          <cell r="F7766"/>
          <cell r="G7766">
            <v>0</v>
          </cell>
        </row>
        <row r="7767">
          <cell r="A7767" t="str">
            <v>888E20001</v>
          </cell>
          <cell r="B7767"/>
          <cell r="C7767" t="str">
            <v>SY</v>
          </cell>
          <cell r="D7767" t="str">
            <v>HIGH FRICTION SURFACE TREATMENT, DOUBLE LIFT, AS PER PLAN</v>
          </cell>
          <cell r="F7767"/>
          <cell r="G7767">
            <v>0</v>
          </cell>
        </row>
        <row r="7768">
          <cell r="A7768" t="str">
            <v>892E10200</v>
          </cell>
          <cell r="B7768"/>
          <cell r="C7768" t="str">
            <v>CY</v>
          </cell>
          <cell r="D7768" t="str">
            <v>QC/QA CONCRETE, CLASS QC2, SUPERSTRUCTURE (DECK) WITH WARRANTY</v>
          </cell>
          <cell r="F7768"/>
          <cell r="G7768">
            <v>0</v>
          </cell>
        </row>
        <row r="7769">
          <cell r="A7769" t="str">
            <v>892E10201</v>
          </cell>
          <cell r="B7769"/>
          <cell r="C7769" t="str">
            <v>CY</v>
          </cell>
          <cell r="D7769" t="str">
            <v>QC/QA CONCRETE, CLASS QC2, SUPERSTRUCTURE (DECK) WITH WARRANTY, AS PER PLAN</v>
          </cell>
          <cell r="F7769"/>
          <cell r="G7769">
            <v>0</v>
          </cell>
        </row>
        <row r="7770">
          <cell r="A7770" t="str">
            <v>892E10400</v>
          </cell>
          <cell r="B7770"/>
          <cell r="C7770" t="str">
            <v>CY</v>
          </cell>
          <cell r="D7770" t="str">
            <v>QC/QA CONCRETE, CLASS QC3, SUPERSTRUCTURE (DECK) WITH WARRANTY</v>
          </cell>
          <cell r="F7770"/>
          <cell r="G7770">
            <v>0</v>
          </cell>
        </row>
        <row r="7771">
          <cell r="A7771" t="str">
            <v>892E10600</v>
          </cell>
          <cell r="B7771"/>
          <cell r="C7771" t="str">
            <v>SY</v>
          </cell>
          <cell r="D7771" t="str">
            <v>QC/QA CONCRETE, CLASS QC2, SUPERSTRUCTURE (DECK) WITH WARRANTY</v>
          </cell>
          <cell r="F7771"/>
          <cell r="G7771">
            <v>0</v>
          </cell>
        </row>
        <row r="7772">
          <cell r="A7772" t="str">
            <v>892E10800</v>
          </cell>
          <cell r="B7772"/>
          <cell r="C7772" t="str">
            <v>SY</v>
          </cell>
          <cell r="D7772" t="str">
            <v>QC/QA CONCRETE, CLASS QC3, SUPERSTRUCTURE (DECK) WITH WARRANTY</v>
          </cell>
          <cell r="F7772"/>
          <cell r="G7772">
            <v>0</v>
          </cell>
        </row>
        <row r="7773">
          <cell r="A7773" t="str">
            <v>893E10000</v>
          </cell>
          <cell r="B7773"/>
          <cell r="C7773" t="str">
            <v>FT</v>
          </cell>
          <cell r="D7773" t="str">
            <v>CONTINUOUS FLIGHT AUGER (CFA) PILES, 12” DIAMETER</v>
          </cell>
          <cell r="F7773"/>
          <cell r="G7773">
            <v>0</v>
          </cell>
        </row>
        <row r="7774">
          <cell r="A7774" t="str">
            <v>893E10001</v>
          </cell>
          <cell r="B7774"/>
          <cell r="C7774" t="str">
            <v>FT</v>
          </cell>
          <cell r="D7774" t="str">
            <v>CONTINUOUS FLIGHT AUGER (CFA) PILES, 12” DIAMETER, AS PER PLAN</v>
          </cell>
          <cell r="F7774"/>
          <cell r="G7774">
            <v>0</v>
          </cell>
        </row>
        <row r="7775">
          <cell r="A7775" t="str">
            <v>893E10100</v>
          </cell>
          <cell r="B7775"/>
          <cell r="C7775" t="str">
            <v>FT</v>
          </cell>
          <cell r="D7775" t="str">
            <v>CONTINUOUS FLIGHT AUGER (CFA) PILES, 14” DIAMETER</v>
          </cell>
          <cell r="F7775"/>
          <cell r="G7775">
            <v>0</v>
          </cell>
        </row>
        <row r="7776">
          <cell r="A7776" t="str">
            <v>893E10101</v>
          </cell>
          <cell r="B7776"/>
          <cell r="C7776" t="str">
            <v>FT</v>
          </cell>
          <cell r="D7776" t="str">
            <v>CONTINUOUS FLIGHT AUGER (CFA) PILES, 14” DIAMETER, AS PER PLAN</v>
          </cell>
          <cell r="F7776"/>
          <cell r="G7776">
            <v>0</v>
          </cell>
        </row>
        <row r="7777">
          <cell r="A7777" t="str">
            <v>893E10200</v>
          </cell>
          <cell r="B7777"/>
          <cell r="C7777" t="str">
            <v>FT</v>
          </cell>
          <cell r="D7777" t="str">
            <v>CONTINUOUS FLIGHT AUGER (CFA) PILES, 16” DIAMETER</v>
          </cell>
          <cell r="F7777"/>
          <cell r="G7777">
            <v>0</v>
          </cell>
        </row>
        <row r="7778">
          <cell r="A7778" t="str">
            <v>893E10201</v>
          </cell>
          <cell r="B7778"/>
          <cell r="C7778" t="str">
            <v>FT</v>
          </cell>
          <cell r="D7778" t="str">
            <v>CONTINUOUS FLIGHT AUGER (CFA) PILES, 16” DIAMETER, AS PER PLAN</v>
          </cell>
          <cell r="F7778"/>
          <cell r="G7778">
            <v>0</v>
          </cell>
        </row>
        <row r="7779">
          <cell r="A7779" t="str">
            <v>893E10300</v>
          </cell>
          <cell r="B7779"/>
          <cell r="C7779" t="str">
            <v>FT</v>
          </cell>
          <cell r="D7779" t="str">
            <v>CONTINUOUS FLIGHT AUGER (CFA) PILES, 18” DIAMETER</v>
          </cell>
          <cell r="F7779"/>
          <cell r="G7779">
            <v>0</v>
          </cell>
        </row>
        <row r="7780">
          <cell r="A7780" t="str">
            <v>893E10301</v>
          </cell>
          <cell r="B7780"/>
          <cell r="C7780" t="str">
            <v>FT</v>
          </cell>
          <cell r="D7780" t="str">
            <v>CONTINUOUS FLIGHT AUGER (CFA) PILES, 18” DIAMETER, AS PER PLAN</v>
          </cell>
          <cell r="F7780"/>
          <cell r="G7780">
            <v>0</v>
          </cell>
        </row>
        <row r="7781">
          <cell r="A7781" t="str">
            <v>893E10400</v>
          </cell>
          <cell r="B7781"/>
          <cell r="C7781" t="str">
            <v>FT</v>
          </cell>
          <cell r="D7781" t="str">
            <v>CONTINUOUS FLIGHT AUGER (CFA) PILES, 24” DIAMETER</v>
          </cell>
          <cell r="F7781"/>
          <cell r="G7781">
            <v>0</v>
          </cell>
        </row>
        <row r="7782">
          <cell r="A7782" t="str">
            <v>893E10401</v>
          </cell>
          <cell r="B7782"/>
          <cell r="C7782" t="str">
            <v>FT</v>
          </cell>
          <cell r="D7782" t="str">
            <v>CONTINUOUS FLIGHT AUGER (CFA) PILES, 24” DIAMETER, AS PER PLAN</v>
          </cell>
          <cell r="F7782"/>
          <cell r="G7782">
            <v>0</v>
          </cell>
        </row>
        <row r="7783">
          <cell r="A7783" t="str">
            <v>893E10500</v>
          </cell>
          <cell r="B7783"/>
          <cell r="C7783" t="str">
            <v>FT</v>
          </cell>
          <cell r="D7783" t="str">
            <v>CONTINUOUS FLIGHT AUGER (CFA) PILES, 30” DIAMETER</v>
          </cell>
          <cell r="F7783"/>
          <cell r="G7783">
            <v>0</v>
          </cell>
        </row>
        <row r="7784">
          <cell r="A7784" t="str">
            <v>893E10501</v>
          </cell>
          <cell r="B7784"/>
          <cell r="C7784" t="str">
            <v>FT</v>
          </cell>
          <cell r="D7784" t="str">
            <v>CONTINUOUS FLIGHT AUGER (CFA) PILES, 30” DIAMETER, AS PER PLAN</v>
          </cell>
          <cell r="F7784"/>
          <cell r="G7784">
            <v>0</v>
          </cell>
        </row>
        <row r="7785">
          <cell r="A7785" t="str">
            <v>893E10600</v>
          </cell>
          <cell r="B7785"/>
          <cell r="C7785" t="str">
            <v>FT</v>
          </cell>
          <cell r="D7785" t="str">
            <v>CONTINUOUS FLIGHT AUGER (CFA) PILES, 36” DIAMETER</v>
          </cell>
          <cell r="F7785"/>
          <cell r="G7785">
            <v>0</v>
          </cell>
        </row>
        <row r="7786">
          <cell r="A7786" t="str">
            <v>893E10601</v>
          </cell>
          <cell r="B7786"/>
          <cell r="C7786" t="str">
            <v>FT</v>
          </cell>
          <cell r="D7786" t="str">
            <v>CONTINUOUS FLIGHT AUGER (CFA) PILES, 36” DIAMETER, AS PER PLAN</v>
          </cell>
          <cell r="F7786"/>
          <cell r="G7786">
            <v>0</v>
          </cell>
        </row>
        <row r="7787">
          <cell r="A7787" t="str">
            <v>893E10700</v>
          </cell>
          <cell r="B7787"/>
          <cell r="C7787" t="str">
            <v>FT</v>
          </cell>
          <cell r="D7787" t="str">
            <v>CONTINUOUS FLIGHT AUGER (CFA) PILES, 42” DIAMETER</v>
          </cell>
          <cell r="F7787"/>
          <cell r="G7787">
            <v>0</v>
          </cell>
        </row>
        <row r="7788">
          <cell r="A7788" t="str">
            <v>893E10701</v>
          </cell>
          <cell r="B7788"/>
          <cell r="C7788" t="str">
            <v>FT</v>
          </cell>
          <cell r="D7788" t="str">
            <v>CONTINUOUS FLIGHT AUGER (CFA) PILES, 42” DIAMETER, AS PER PLAN</v>
          </cell>
          <cell r="F7788"/>
          <cell r="G7788">
            <v>0</v>
          </cell>
        </row>
        <row r="7789">
          <cell r="A7789" t="str">
            <v>893E10800</v>
          </cell>
          <cell r="B7789"/>
          <cell r="C7789" t="str">
            <v>FT</v>
          </cell>
          <cell r="D7789" t="str">
            <v>CONTINUOUS FLIGHT AUGER (CFA) PILES, 48” DIAMETER</v>
          </cell>
          <cell r="F7789"/>
          <cell r="G7789">
            <v>0</v>
          </cell>
        </row>
        <row r="7790">
          <cell r="A7790" t="str">
            <v>893E10801</v>
          </cell>
          <cell r="B7790"/>
          <cell r="C7790" t="str">
            <v>FT</v>
          </cell>
          <cell r="D7790" t="str">
            <v>CONTINUOUS FLIGHT AUGER (CFA) PILES, 48” DIAMETER, AS PER PLAN</v>
          </cell>
          <cell r="F7790"/>
          <cell r="G7790">
            <v>0</v>
          </cell>
        </row>
        <row r="7791">
          <cell r="A7791" t="str">
            <v>893E19000</v>
          </cell>
          <cell r="B7791"/>
          <cell r="C7791" t="str">
            <v>FT</v>
          </cell>
          <cell r="D7791" t="str">
            <v>CONTINUOUS FLIGHT AUGER (CFA) PILES,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893E20000</v>
          </cell>
          <cell r="B7792"/>
          <cell r="C7792" t="str">
            <v>EACH</v>
          </cell>
          <cell r="D7792" t="str">
            <v>CONTINUOUS FLIGHT AUGER (CFA) PILES, INTEGRITY TEST</v>
          </cell>
          <cell r="F7792"/>
          <cell r="G7792">
            <v>0</v>
          </cell>
        </row>
        <row r="7793">
          <cell r="A7793" t="str">
            <v>893E20100</v>
          </cell>
          <cell r="B7793"/>
          <cell r="C7793" t="str">
            <v>EACH</v>
          </cell>
          <cell r="D7793" t="str">
            <v>CONTINUOUS FLIGHT AUGER (CFA) PILES, VERIFICATION LOAD TEST</v>
          </cell>
          <cell r="F7793"/>
          <cell r="G7793">
            <v>0</v>
          </cell>
        </row>
        <row r="7794">
          <cell r="A7794" t="str">
            <v>893E20200</v>
          </cell>
          <cell r="B7794"/>
          <cell r="C7794" t="str">
            <v>EACH</v>
          </cell>
          <cell r="D7794" t="str">
            <v>CONTINUOUS FLIGHT AUGER (CFA) PILES, PROOF LOAD TEST</v>
          </cell>
          <cell r="F7794"/>
          <cell r="G7794">
            <v>0</v>
          </cell>
        </row>
        <row r="7795">
          <cell r="A7795" t="str">
            <v>894E10000</v>
          </cell>
          <cell r="B7795"/>
          <cell r="C7795" t="str">
            <v>EACH</v>
          </cell>
          <cell r="D7795" t="str">
            <v>THERMAL INTEGRITY PROFILING (TIP) TEST</v>
          </cell>
          <cell r="F7795"/>
          <cell r="G7795">
            <v>0</v>
          </cell>
        </row>
        <row r="7796">
          <cell r="A7796" t="str">
            <v>894E10100</v>
          </cell>
          <cell r="B7796"/>
          <cell r="C7796" t="str">
            <v>FT</v>
          </cell>
          <cell r="D7796" t="str">
            <v>CONCRETE CORE SAMPLING AND GROUTING</v>
          </cell>
          <cell r="F7796"/>
          <cell r="G7796">
            <v>0</v>
          </cell>
        </row>
        <row r="7797">
          <cell r="A7797" t="str">
            <v>894E10200</v>
          </cell>
          <cell r="B7797"/>
          <cell r="C7797" t="str">
            <v>EACH</v>
          </cell>
          <cell r="D7797" t="str">
            <v>CONCRETE CORE STRENGTH TEST</v>
          </cell>
          <cell r="F7797"/>
          <cell r="G7797">
            <v>0</v>
          </cell>
        </row>
        <row r="7798">
          <cell r="A7798" t="str">
            <v>895E10010</v>
          </cell>
          <cell r="B7798"/>
          <cell r="C7798" t="str">
            <v>EACH</v>
          </cell>
          <cell r="D7798" t="str">
            <v>MANUFACTURED WATER QUALITY STRUCTURE, TYPE 1</v>
          </cell>
          <cell r="F7798"/>
          <cell r="G7798">
            <v>0</v>
          </cell>
        </row>
        <row r="7799">
          <cell r="A7799" t="str">
            <v>895E10011</v>
          </cell>
          <cell r="B7799"/>
          <cell r="C7799" t="str">
            <v>EACH</v>
          </cell>
          <cell r="D7799" t="str">
            <v>MANUFACTURED WATER QUALITY STRUCTURE, TYPE 1, AS PER PLAN</v>
          </cell>
          <cell r="F7799"/>
          <cell r="G7799">
            <v>0</v>
          </cell>
        </row>
        <row r="7800">
          <cell r="A7800" t="str">
            <v>895E10020</v>
          </cell>
          <cell r="B7800"/>
          <cell r="C7800" t="str">
            <v>EACH</v>
          </cell>
          <cell r="D7800" t="str">
            <v>MANUFACTURED WATER QUALITY STRUCTURE, TYPE 2</v>
          </cell>
          <cell r="F7800"/>
          <cell r="G7800">
            <v>0</v>
          </cell>
        </row>
        <row r="7801">
          <cell r="A7801" t="str">
            <v>895E10021</v>
          </cell>
          <cell r="B7801"/>
          <cell r="C7801" t="str">
            <v>EACH</v>
          </cell>
          <cell r="D7801" t="str">
            <v>MANUFACTURED WATER QUALITY STRUCTURE, TYPE 2, AS PER PLAN</v>
          </cell>
          <cell r="F7801"/>
          <cell r="G7801">
            <v>0</v>
          </cell>
        </row>
        <row r="7802">
          <cell r="A7802" t="str">
            <v>895E10030</v>
          </cell>
          <cell r="B7802"/>
          <cell r="C7802" t="str">
            <v>EACH</v>
          </cell>
          <cell r="D7802" t="str">
            <v>MANUFACTURED WATER QUALITY STRUCTURE, TYPE 3</v>
          </cell>
          <cell r="F7802"/>
          <cell r="G7802">
            <v>0</v>
          </cell>
        </row>
        <row r="7803">
          <cell r="A7803" t="str">
            <v>895E10040</v>
          </cell>
          <cell r="B7803"/>
          <cell r="C7803" t="str">
            <v>EACH</v>
          </cell>
          <cell r="D7803" t="str">
            <v>MANUFACTURED WATER QUALITY STRUCTURE, TYPE 4</v>
          </cell>
          <cell r="F7803"/>
          <cell r="G7803">
            <v>0</v>
          </cell>
        </row>
        <row r="7804">
          <cell r="A7804" t="str">
            <v>896E00010</v>
          </cell>
          <cell r="B7804"/>
          <cell r="C7804" t="str">
            <v>SNMT</v>
          </cell>
          <cell r="D7804" t="str">
            <v>PORTABLE NON-INTRUSIVE TRAFFIC SENSOR, CLASS I</v>
          </cell>
          <cell r="F7804"/>
          <cell r="G7804">
            <v>0</v>
          </cell>
        </row>
        <row r="7805">
          <cell r="A7805" t="str">
            <v>896E00012</v>
          </cell>
          <cell r="B7805"/>
          <cell r="C7805" t="str">
            <v>SNMT</v>
          </cell>
          <cell r="D7805" t="str">
            <v>PORTABLE NON-INTRUSIVE TRAFFIC SENSOR, CLASS II</v>
          </cell>
          <cell r="F7805"/>
          <cell r="G7805">
            <v>0</v>
          </cell>
        </row>
        <row r="7806">
          <cell r="A7806" t="str">
            <v>896E00020</v>
          </cell>
          <cell r="B7806"/>
          <cell r="C7806" t="str">
            <v>SNMT</v>
          </cell>
          <cell r="D7806" t="str">
            <v>PORTABLE CHANGEABLE MESSAGE SIGN</v>
          </cell>
          <cell r="F7806"/>
          <cell r="G7806">
            <v>0</v>
          </cell>
        </row>
        <row r="7807">
          <cell r="A7807" t="str">
            <v>896E00021</v>
          </cell>
          <cell r="B7807"/>
          <cell r="C7807" t="str">
            <v>SNMT</v>
          </cell>
          <cell r="D7807" t="str">
            <v>PORTABLE CHANGEABLE MESSAGE SIGN, AS PER PLAN</v>
          </cell>
          <cell r="F7807"/>
          <cell r="G7807">
            <v>0</v>
          </cell>
        </row>
        <row r="7808">
          <cell r="A7808" t="str">
            <v>897E01010</v>
          </cell>
          <cell r="B7808"/>
          <cell r="C7808" t="str">
            <v>SY</v>
          </cell>
          <cell r="D7808" t="str">
            <v>PAVEMENT PLANING, ASPHALT CONCRETE, CLASS A</v>
          </cell>
          <cell r="F7808" t="str">
            <v>SPECIFY DEPTH</v>
          </cell>
          <cell r="G7808">
            <v>1</v>
          </cell>
        </row>
        <row r="7809">
          <cell r="A7809" t="str">
            <v>897E01011</v>
          </cell>
          <cell r="B7809"/>
          <cell r="C7809" t="str">
            <v>SY</v>
          </cell>
          <cell r="D7809" t="str">
            <v>PAVEMENT PLANING, ASPHALT CONCRETE, CLASS A, AS PER PLAN</v>
          </cell>
          <cell r="F7809" t="str">
            <v>SPECIFY DEPTH</v>
          </cell>
          <cell r="G7809">
            <v>1</v>
          </cell>
        </row>
        <row r="7810">
          <cell r="A7810" t="str">
            <v>897E01020</v>
          </cell>
          <cell r="B7810"/>
          <cell r="C7810" t="str">
            <v>SY</v>
          </cell>
          <cell r="D7810" t="str">
            <v>PAVEMENT PLANING, ASPHALT CONCRETE, CLASS B</v>
          </cell>
          <cell r="F7810" t="str">
            <v>SPECIFY DEPTH</v>
          </cell>
          <cell r="G7810">
            <v>1</v>
          </cell>
        </row>
        <row r="7811">
          <cell r="A7811" t="str">
            <v>897E01021</v>
          </cell>
          <cell r="B7811"/>
          <cell r="C7811" t="str">
            <v>SY</v>
          </cell>
          <cell r="D7811" t="str">
            <v>PAVEMENT PLANING, ASPHALT CONCRETE, CLASS B, AS PER PLAN</v>
          </cell>
          <cell r="F7811" t="str">
            <v>SPECIFY DEPTH</v>
          </cell>
          <cell r="G7811">
            <v>1</v>
          </cell>
        </row>
        <row r="7812">
          <cell r="A7812" t="str">
            <v>897E02000</v>
          </cell>
          <cell r="B7812"/>
          <cell r="C7812" t="str">
            <v>SY</v>
          </cell>
          <cell r="D7812" t="str">
            <v>PATCHING PLANED SURFACE</v>
          </cell>
          <cell r="F7812"/>
          <cell r="G7812">
            <v>0</v>
          </cell>
        </row>
        <row r="7813">
          <cell r="A7813" t="str">
            <v>897E02001</v>
          </cell>
          <cell r="B7813"/>
          <cell r="C7813" t="str">
            <v>SY</v>
          </cell>
          <cell r="D7813" t="str">
            <v>PATCHING PLANED SURFACE, AS PER PLAN</v>
          </cell>
          <cell r="F7813"/>
          <cell r="G7813">
            <v>0</v>
          </cell>
        </row>
        <row r="7814">
          <cell r="A7814" t="str">
            <v>898E10000</v>
          </cell>
          <cell r="B7814"/>
          <cell r="C7814" t="str">
            <v>EACH</v>
          </cell>
          <cell r="D7814" t="str">
            <v>WIRELESS MAGNETOMETER DETECTION SYSTEM</v>
          </cell>
          <cell r="F7814"/>
          <cell r="G7814">
            <v>0</v>
          </cell>
        </row>
        <row r="7815">
          <cell r="A7815" t="str">
            <v>898E10001</v>
          </cell>
          <cell r="B7815"/>
          <cell r="C7815" t="str">
            <v>EACH</v>
          </cell>
          <cell r="D7815" t="str">
            <v>WIRELESS MAGNETOMETER DETECTION SYSTEM, AS PER PLAN</v>
          </cell>
          <cell r="F7815"/>
          <cell r="G7815">
            <v>0</v>
          </cell>
        </row>
        <row r="7816">
          <cell r="A7816" t="str">
            <v>898E15000</v>
          </cell>
          <cell r="B7816"/>
          <cell r="C7816" t="str">
            <v>LS</v>
          </cell>
          <cell r="D7816" t="str">
            <v>TRAINING FOR WIRELESS MAGNETOMETER DETECTION SYSTEM</v>
          </cell>
          <cell r="F7816"/>
          <cell r="G7816">
            <v>0</v>
          </cell>
        </row>
        <row r="7817">
          <cell r="A7817" t="str">
            <v>899E10000</v>
          </cell>
          <cell r="B7817"/>
          <cell r="C7817" t="str">
            <v>FT</v>
          </cell>
          <cell r="D7817" t="str">
            <v>CURED-IN-PLACE PIPE LINER</v>
          </cell>
          <cell r="F7817" t="str">
            <v>SPECIFY SIZE (___" DIAMETER)</v>
          </cell>
          <cell r="G7817">
            <v>1</v>
          </cell>
        </row>
        <row r="7818">
          <cell r="A7818" t="str">
            <v>899E10001</v>
          </cell>
          <cell r="B7818"/>
          <cell r="C7818" t="str">
            <v>FT</v>
          </cell>
          <cell r="D7818" t="str">
            <v>CURED-IN-PLACE PIPE LINER, AS PER PLAN</v>
          </cell>
          <cell r="F7818" t="str">
            <v>SPECIFY SIZE (___" DIAMETER)</v>
          </cell>
          <cell r="G7818">
            <v>1</v>
          </cell>
        </row>
        <row r="7819">
          <cell r="A7819" t="str">
            <v>900E01000</v>
          </cell>
          <cell r="B7819" t="str">
            <v>Y</v>
          </cell>
          <cell r="C7819" t="str">
            <v>MILE</v>
          </cell>
          <cell r="D7819" t="str">
            <v>SPECIAL -</v>
          </cell>
          <cell r="F7819" t="str">
            <v>ADD SUPP DESC - RAIL ONLY</v>
          </cell>
          <cell r="G7819">
            <v>1</v>
          </cell>
        </row>
        <row r="7820">
          <cell r="A7820" t="str">
            <v>900E10000</v>
          </cell>
          <cell r="B7820" t="str">
            <v>Y</v>
          </cell>
          <cell r="C7820" t="str">
            <v>FT</v>
          </cell>
          <cell r="D7820" t="str">
            <v>SPECIAL -</v>
          </cell>
          <cell r="F7820" t="str">
            <v>ADD SUPP DESC - RAIL ONLY</v>
          </cell>
          <cell r="G7820">
            <v>1</v>
          </cell>
        </row>
        <row r="7821">
          <cell r="A7821" t="str">
            <v>900E11000</v>
          </cell>
          <cell r="B7821" t="str">
            <v>Y</v>
          </cell>
          <cell r="C7821" t="str">
            <v>EACH</v>
          </cell>
          <cell r="D7821" t="str">
            <v>SPECIAL -</v>
          </cell>
          <cell r="F7821" t="str">
            <v>ADD SUPP DESC - RAIL ONLY</v>
          </cell>
          <cell r="G7821">
            <v>1</v>
          </cell>
        </row>
        <row r="7822">
          <cell r="A7822" t="str">
            <v>900E12000</v>
          </cell>
          <cell r="B7822" t="str">
            <v>Y</v>
          </cell>
          <cell r="C7822" t="str">
            <v>TKFT</v>
          </cell>
          <cell r="D7822" t="str">
            <v>SPECIAL -</v>
          </cell>
          <cell r="F7822" t="str">
            <v>ADD SUPP DESC - RAIL ONLY</v>
          </cell>
          <cell r="G7822">
            <v>1</v>
          </cell>
        </row>
        <row r="7823">
          <cell r="A7823" t="str">
            <v>900E13000</v>
          </cell>
          <cell r="B7823" t="str">
            <v>Y</v>
          </cell>
          <cell r="C7823" t="str">
            <v>PAIR</v>
          </cell>
          <cell r="D7823" t="str">
            <v>SPECIAL -</v>
          </cell>
          <cell r="F7823" t="str">
            <v>ADD SUPP DESC - RAIL ONLY</v>
          </cell>
          <cell r="G7823">
            <v>1</v>
          </cell>
        </row>
        <row r="7824">
          <cell r="A7824" t="str">
            <v>900E14000</v>
          </cell>
          <cell r="B7824" t="str">
            <v>Y</v>
          </cell>
          <cell r="C7824" t="str">
            <v>JT</v>
          </cell>
          <cell r="D7824" t="str">
            <v>SPECIAL -</v>
          </cell>
          <cell r="F7824" t="str">
            <v>ADD SUPP DESC - RAIL ONLY</v>
          </cell>
          <cell r="G7824">
            <v>1</v>
          </cell>
        </row>
        <row r="7825">
          <cell r="A7825" t="str">
            <v>900E15000</v>
          </cell>
          <cell r="B7825" t="str">
            <v>Y</v>
          </cell>
          <cell r="C7825" t="str">
            <v>SET</v>
          </cell>
          <cell r="D7825" t="str">
            <v>SPECIAL -</v>
          </cell>
          <cell r="F7825" t="str">
            <v>ADD SUPP DESC - RAIL ONLY</v>
          </cell>
          <cell r="G7825">
            <v>1</v>
          </cell>
        </row>
        <row r="7826">
          <cell r="A7826" t="str">
            <v>900E16000</v>
          </cell>
          <cell r="B7826" t="str">
            <v>Y</v>
          </cell>
          <cell r="C7826" t="str">
            <v>TON</v>
          </cell>
          <cell r="D7826" t="str">
            <v>SPECIAL -</v>
          </cell>
          <cell r="F7826" t="str">
            <v>ADD SUPP DESC - RAIL ONLY</v>
          </cell>
          <cell r="G7826">
            <v>1</v>
          </cell>
        </row>
        <row r="7827">
          <cell r="A7827" t="str">
            <v>900E17000</v>
          </cell>
          <cell r="B7827" t="str">
            <v>Y</v>
          </cell>
          <cell r="C7827" t="str">
            <v>LS</v>
          </cell>
          <cell r="D7827" t="str">
            <v>SPECIAL -</v>
          </cell>
          <cell r="F7827" t="str">
            <v>ADD SUPP DESC - RAIL ONLY</v>
          </cell>
          <cell r="G7827">
            <v>1</v>
          </cell>
        </row>
        <row r="7828">
          <cell r="A7828" t="str">
            <v>900E19000</v>
          </cell>
          <cell r="B7828" t="str">
            <v>Y</v>
          </cell>
          <cell r="C7828" t="str">
            <v>CY</v>
          </cell>
          <cell r="D7828" t="str">
            <v>SPECIAL -</v>
          </cell>
          <cell r="F7828" t="str">
            <v>ADD SUPP DESC - RAIL ONLY</v>
          </cell>
          <cell r="G7828">
            <v>1</v>
          </cell>
        </row>
        <row r="7829">
          <cell r="A7829" t="str">
            <v>900E20000</v>
          </cell>
          <cell r="B7829" t="str">
            <v>Y</v>
          </cell>
          <cell r="C7829" t="str">
            <v>SY</v>
          </cell>
          <cell r="D7829" t="str">
            <v>SPECIAL -</v>
          </cell>
          <cell r="F7829" t="str">
            <v>ADD SUPP DESC - RAIL ONLY</v>
          </cell>
          <cell r="G7829">
            <v>1</v>
          </cell>
        </row>
        <row r="7830">
          <cell r="A7830" t="str">
            <v>900E21000</v>
          </cell>
          <cell r="B7830" t="str">
            <v>Y</v>
          </cell>
          <cell r="C7830" t="str">
            <v>BNDL</v>
          </cell>
          <cell r="D7830" t="str">
            <v>SPECIAL -</v>
          </cell>
          <cell r="F7830" t="str">
            <v>ADD SUPP DESC - RAIL ONLY</v>
          </cell>
          <cell r="G7830">
            <v>1</v>
          </cell>
        </row>
        <row r="7831">
          <cell r="A7831" t="str">
            <v>900E22000</v>
          </cell>
          <cell r="B7831" t="str">
            <v>Y</v>
          </cell>
          <cell r="C7831" t="str">
            <v>LB</v>
          </cell>
          <cell r="D7831" t="str">
            <v>SPECIAL -</v>
          </cell>
          <cell r="F7831" t="str">
            <v>ADD SUPP DESC - RAIL ONLY</v>
          </cell>
          <cell r="G7831">
            <v>1</v>
          </cell>
        </row>
        <row r="7832">
          <cell r="A7832" t="str">
            <v>950E10000</v>
          </cell>
          <cell r="B7832" t="str">
            <v>Y</v>
          </cell>
          <cell r="C7832" t="str">
            <v>LS</v>
          </cell>
          <cell r="D7832" t="str">
            <v>SPECIAL - SALT SHED DEMOLISHED</v>
          </cell>
          <cell r="F7832"/>
          <cell r="G7832">
            <v>0</v>
          </cell>
        </row>
        <row r="7833">
          <cell r="A7833" t="str">
            <v>950E14000</v>
          </cell>
          <cell r="B7833" t="str">
            <v>Y</v>
          </cell>
          <cell r="C7833" t="str">
            <v>EACH</v>
          </cell>
          <cell r="D7833" t="str">
            <v>SPECIAL - SALT DOME CONSTRUCTED, 51'</v>
          </cell>
          <cell r="F7833"/>
          <cell r="G7833">
            <v>0</v>
          </cell>
        </row>
        <row r="7834">
          <cell r="A7834" t="str">
            <v>950E14010</v>
          </cell>
          <cell r="B7834" t="str">
            <v>Y</v>
          </cell>
          <cell r="C7834" t="str">
            <v>EACH</v>
          </cell>
          <cell r="D7834" t="str">
            <v>SPECIAL - SALT DOME CONSTRUCTED, 56'</v>
          </cell>
          <cell r="F7834"/>
          <cell r="G7834">
            <v>0</v>
          </cell>
        </row>
        <row r="7835">
          <cell r="A7835" t="str">
            <v>950E15000</v>
          </cell>
          <cell r="B7835" t="str">
            <v>Y</v>
          </cell>
          <cell r="C7835" t="str">
            <v>EACH</v>
          </cell>
          <cell r="D7835" t="str">
            <v>SPECIAL - SALT DOME CONSTRUCTED, 62'</v>
          </cell>
          <cell r="F7835"/>
          <cell r="G7835">
            <v>0</v>
          </cell>
        </row>
        <row r="7836">
          <cell r="A7836" t="str">
            <v>950E16000</v>
          </cell>
          <cell r="B7836" t="str">
            <v>Y</v>
          </cell>
          <cell r="C7836" t="str">
            <v>EACH</v>
          </cell>
          <cell r="D7836" t="str">
            <v>SPECIAL - SALT DOME CONSTRUCTED, 61'</v>
          </cell>
          <cell r="F7836"/>
          <cell r="G7836">
            <v>0</v>
          </cell>
        </row>
        <row r="7837">
          <cell r="A7837" t="str">
            <v>950E20000</v>
          </cell>
          <cell r="B7837" t="str">
            <v>Y</v>
          </cell>
          <cell r="C7837" t="str">
            <v>EACH</v>
          </cell>
          <cell r="D7837" t="str">
            <v>SPECIAL - SALT DOME CONSTRUCTED, 72'</v>
          </cell>
          <cell r="F7837"/>
          <cell r="G7837">
            <v>0</v>
          </cell>
        </row>
        <row r="7838">
          <cell r="A7838" t="str">
            <v>950E20010</v>
          </cell>
          <cell r="B7838" t="str">
            <v>Y</v>
          </cell>
          <cell r="C7838" t="str">
            <v>EACH</v>
          </cell>
          <cell r="D7838" t="str">
            <v>SPECIAL - SALT DOME CONSTRUCTED, 82'</v>
          </cell>
          <cell r="F7838"/>
          <cell r="G7838">
            <v>0</v>
          </cell>
        </row>
        <row r="7839">
          <cell r="A7839" t="str">
            <v>950E30000</v>
          </cell>
          <cell r="B7839" t="str">
            <v>Y</v>
          </cell>
          <cell r="C7839" t="str">
            <v>EACH</v>
          </cell>
          <cell r="D7839" t="str">
            <v>SPECIAL - SALT DOME CONSTRUCTED, 100'</v>
          </cell>
          <cell r="F7839"/>
          <cell r="G7839">
            <v>0</v>
          </cell>
        </row>
        <row r="7840">
          <cell r="A7840" t="str">
            <v>950E35000</v>
          </cell>
          <cell r="B7840" t="str">
            <v>Y</v>
          </cell>
          <cell r="C7840" t="str">
            <v>LS</v>
          </cell>
          <cell r="D7840" t="str">
            <v>SPECIAL - ROOF REPLACEMENT</v>
          </cell>
          <cell r="F7840"/>
          <cell r="G7840">
            <v>0</v>
          </cell>
        </row>
        <row r="7841">
          <cell r="A7841" t="str">
            <v>950E40000</v>
          </cell>
          <cell r="B7841" t="str">
            <v>Y</v>
          </cell>
          <cell r="C7841" t="str">
            <v>EACH</v>
          </cell>
          <cell r="D7841" t="str">
            <v>SPECIAL - MANUFACTURED OFFICE, 44'</v>
          </cell>
          <cell r="F7841"/>
          <cell r="G7841">
            <v>0</v>
          </cell>
        </row>
        <row r="7842">
          <cell r="A7842" t="str">
            <v>950E50000</v>
          </cell>
          <cell r="B7842" t="str">
            <v>Y</v>
          </cell>
          <cell r="C7842" t="str">
            <v>LS</v>
          </cell>
          <cell r="D7842" t="str">
            <v>SPECIAL - FACILITIES</v>
          </cell>
          <cell r="F7842" t="str">
            <v>ADD SUPPLEMENTAL DESCRIPTION</v>
          </cell>
          <cell r="G7842">
            <v>1</v>
          </cell>
        </row>
        <row r="7843">
          <cell r="A7843" t="str">
            <v>950E51000</v>
          </cell>
          <cell r="B7843" t="str">
            <v>Y</v>
          </cell>
          <cell r="C7843" t="str">
            <v>EACH</v>
          </cell>
          <cell r="D7843" t="str">
            <v>SPECIAL - FACILITIES</v>
          </cell>
          <cell r="F7843" t="str">
            <v>ADD SUPPLEMENTAL DESCRIPTION</v>
          </cell>
          <cell r="G7843">
            <v>1</v>
          </cell>
        </row>
        <row r="7844">
          <cell r="A7844" t="str">
            <v>990E10000</v>
          </cell>
          <cell r="B7844"/>
          <cell r="C7844" t="str">
            <v>LS</v>
          </cell>
          <cell r="D7844" t="str">
            <v>ESTIMATED COST OF REPAIRS TO DETOUR</v>
          </cell>
          <cell r="F7844" t="str">
            <v>ODOT INTERNAL USE ONLY</v>
          </cell>
          <cell r="G7844">
            <v>0</v>
          </cell>
        </row>
        <row r="7845">
          <cell r="A7845" t="str">
            <v>990E10010</v>
          </cell>
          <cell r="B7845"/>
          <cell r="C7845" t="str">
            <v>LS</v>
          </cell>
          <cell r="D7845" t="str">
            <v>ESTIMATED COST OF RIGHT OF WAY</v>
          </cell>
          <cell r="F7845" t="str">
            <v>ODOT INTERNAL USE ONLY</v>
          </cell>
          <cell r="G7845">
            <v>0</v>
          </cell>
        </row>
        <row r="7846">
          <cell r="A7846" t="str">
            <v>990E10020</v>
          </cell>
          <cell r="B7846"/>
          <cell r="C7846" t="str">
            <v>LS</v>
          </cell>
          <cell r="D7846" t="str">
            <v>ESTIMATED COST OF ENGINEERING, SUPERINTENDENCE AND CONTINGENCIES</v>
          </cell>
          <cell r="F7846" t="str">
            <v>ODOT INTERNAL USE ONLY</v>
          </cell>
          <cell r="G7846">
            <v>0</v>
          </cell>
        </row>
        <row r="7847">
          <cell r="A7847" t="str">
            <v>990E10030</v>
          </cell>
          <cell r="B7847"/>
          <cell r="C7847" t="str">
            <v>LS</v>
          </cell>
          <cell r="D7847" t="str">
            <v>ESTIMATED COST OF PRELIMINARY ENGINEERING</v>
          </cell>
          <cell r="F7847" t="str">
            <v>ODOT INTERNAL USE ONLY</v>
          </cell>
          <cell r="G7847">
            <v>0</v>
          </cell>
        </row>
        <row r="7848">
          <cell r="A7848" t="str">
            <v>990E10040</v>
          </cell>
          <cell r="B7848"/>
          <cell r="C7848" t="str">
            <v>LS</v>
          </cell>
          <cell r="D7848" t="str">
            <v>ESTIMATED COST OF FORCE ACCOUNT WORK</v>
          </cell>
          <cell r="F7848" t="str">
            <v>ODOT INTERNAL USE ONLY</v>
          </cell>
          <cell r="G7848">
            <v>0</v>
          </cell>
        </row>
        <row r="7849">
          <cell r="A7849" t="str">
            <v>990E10500</v>
          </cell>
          <cell r="B7849"/>
          <cell r="C7849" t="str">
            <v>LS</v>
          </cell>
          <cell r="D7849" t="str">
            <v>ESTIMATED COST OF INCENTIVE/DISINCENTIVE PAYMENT</v>
          </cell>
          <cell r="F7849" t="str">
            <v>ODOT INTERNAL USE ONLY</v>
          </cell>
          <cell r="G7849">
            <v>0</v>
          </cell>
        </row>
        <row r="7850">
          <cell r="A7850" t="str">
            <v>990E20000</v>
          </cell>
          <cell r="B7850"/>
          <cell r="C7850" t="str">
            <v>LS</v>
          </cell>
          <cell r="D7850" t="str">
            <v>FORCE ACCOUNT</v>
          </cell>
          <cell r="F7850" t="str">
            <v>SITE MANAGER USE ONLY</v>
          </cell>
          <cell r="G7850">
            <v>0</v>
          </cell>
        </row>
        <row r="7851">
          <cell r="A7851" t="str">
            <v>990E20010</v>
          </cell>
          <cell r="B7851"/>
          <cell r="C7851" t="str">
            <v>LS</v>
          </cell>
          <cell r="D7851" t="str">
            <v>DIFFERENCE BETWEEN ESTIMATED AND ACTUAL COST OF FORCE ACCOUNT</v>
          </cell>
          <cell r="F7851" t="str">
            <v>SITE MANAGER USE ONLY</v>
          </cell>
          <cell r="G7851">
            <v>0</v>
          </cell>
        </row>
        <row r="7852">
          <cell r="A7852" t="str">
            <v>990E21000</v>
          </cell>
          <cell r="B7852"/>
          <cell r="C7852" t="str">
            <v>DLR</v>
          </cell>
          <cell r="D7852" t="str">
            <v>INTEREST PAYMENTS</v>
          </cell>
          <cell r="F7852" t="str">
            <v>SITE MANAGER USE ONLY</v>
          </cell>
          <cell r="G7852">
            <v>0</v>
          </cell>
        </row>
        <row r="7853">
          <cell r="A7853" t="str">
            <v>990E24000</v>
          </cell>
          <cell r="B7853"/>
          <cell r="C7853" t="str">
            <v>LS</v>
          </cell>
          <cell r="D7853" t="str">
            <v>BITUMINOUS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990E24100</v>
          </cell>
          <cell r="B7854"/>
          <cell r="C7854" t="str">
            <v>LS</v>
          </cell>
          <cell r="D7854" t="str">
            <v>446 ADJUSTMENT</v>
          </cell>
          <cell r="F7854" t="str">
            <v>SITE MANAGER USE ONLY</v>
          </cell>
          <cell r="G7854">
            <v>0</v>
          </cell>
        </row>
        <row r="7855">
          <cell r="A7855" t="str">
            <v>990E24130</v>
          </cell>
          <cell r="B7855"/>
          <cell r="C7855" t="str">
            <v>LS</v>
          </cell>
          <cell r="D7855" t="str">
            <v>447 MAT DENSITY ADJUSTMENT</v>
          </cell>
          <cell r="F7855" t="str">
            <v>SITE MANAGER USE ONLY</v>
          </cell>
          <cell r="G7855">
            <v>0</v>
          </cell>
        </row>
        <row r="7856">
          <cell r="A7856" t="str">
            <v>990E24170</v>
          </cell>
          <cell r="B7856"/>
          <cell r="C7856" t="str">
            <v>LS</v>
          </cell>
          <cell r="D7856" t="str">
            <v>447 JOINT DENSITY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990E24200</v>
          </cell>
          <cell r="B7857"/>
          <cell r="C7857" t="str">
            <v>LS</v>
          </cell>
          <cell r="D7857" t="str">
            <v>448 ADJUSTMENT</v>
          </cell>
          <cell r="F7857" t="str">
            <v>SITE MANAGER USE ONLY</v>
          </cell>
          <cell r="G7857">
            <v>0</v>
          </cell>
        </row>
        <row r="7858">
          <cell r="A7858" t="str">
            <v>990E24300</v>
          </cell>
          <cell r="B7858"/>
          <cell r="C7858" t="str">
            <v>LS</v>
          </cell>
          <cell r="D7858" t="str">
            <v>PAVEMENT SMOOTHNESS ADJUSTMENT (PN 420)</v>
          </cell>
          <cell r="F7858" t="str">
            <v>SITE MANAGER USE ONLY</v>
          </cell>
          <cell r="G7858">
            <v>0</v>
          </cell>
        </row>
        <row r="7859">
          <cell r="A7859" t="str">
            <v>990E24350</v>
          </cell>
          <cell r="B7859"/>
          <cell r="C7859" t="str">
            <v>LS</v>
          </cell>
          <cell r="D7859" t="str">
            <v>BRIDGE SMOOTHNESS ADJUSTMENT (PN 555)</v>
          </cell>
          <cell r="F7859" t="str">
            <v>SITE MANAGER USE ONLY</v>
          </cell>
          <cell r="G7859">
            <v>0</v>
          </cell>
        </row>
        <row r="7860">
          <cell r="A7860" t="str">
            <v>990E24400</v>
          </cell>
          <cell r="B7860"/>
          <cell r="C7860" t="str">
            <v>LS</v>
          </cell>
          <cell r="D7860" t="str">
            <v>STEEL PRICE ADJUSTMENT</v>
          </cell>
          <cell r="F7860" t="str">
            <v>SITE MANAGER USE ONLY</v>
          </cell>
          <cell r="G7860">
            <v>0</v>
          </cell>
        </row>
        <row r="7861">
          <cell r="A7861" t="str">
            <v>990E24500</v>
          </cell>
          <cell r="B7861"/>
          <cell r="C7861" t="str">
            <v>LS</v>
          </cell>
          <cell r="D7861" t="str">
            <v>QC / QA</v>
          </cell>
          <cell r="F7861" t="str">
            <v>SITE MANAGER USE ONLY</v>
          </cell>
          <cell r="G7861">
            <v>0</v>
          </cell>
        </row>
        <row r="7862">
          <cell r="A7862" t="str">
            <v>990E24600</v>
          </cell>
          <cell r="B7862"/>
          <cell r="C7862" t="str">
            <v>LS</v>
          </cell>
          <cell r="D7862" t="str">
            <v>LANDSCAPING ADJUSTMENT</v>
          </cell>
          <cell r="F7862" t="str">
            <v>SITE MANAGER USE ONLY</v>
          </cell>
          <cell r="G7862">
            <v>0</v>
          </cell>
        </row>
        <row r="7863">
          <cell r="A7863" t="str">
            <v>990E24700</v>
          </cell>
          <cell r="B7863"/>
          <cell r="C7863" t="str">
            <v>LS</v>
          </cell>
          <cell r="D7863" t="str">
            <v>104.02 ADJUSTMENT</v>
          </cell>
          <cell r="F7863" t="str">
            <v>SITE MANAGER USE ONLY</v>
          </cell>
          <cell r="G7863">
            <v>0</v>
          </cell>
        </row>
        <row r="7864">
          <cell r="A7864" t="str">
            <v>990E24800</v>
          </cell>
          <cell r="B7864"/>
          <cell r="C7864" t="str">
            <v>LS</v>
          </cell>
          <cell r="D7864" t="str">
            <v>NON-SPEC MATERIAL DEDUCTION</v>
          </cell>
          <cell r="F7864" t="str">
            <v>SITE MANAGER USE ONLY</v>
          </cell>
          <cell r="G7864">
            <v>0</v>
          </cell>
        </row>
        <row r="7865">
          <cell r="A7865" t="str">
            <v>990E24900</v>
          </cell>
          <cell r="B7865"/>
          <cell r="C7865" t="str">
            <v>LS</v>
          </cell>
          <cell r="D7865" t="str">
            <v>109.05 - BUY BACK MATERIAL</v>
          </cell>
          <cell r="F7865" t="str">
            <v>SITE MANAGER USE ONLY</v>
          </cell>
          <cell r="G7865">
            <v>0</v>
          </cell>
        </row>
        <row r="7866">
          <cell r="A7866" t="str">
            <v>990E25000</v>
          </cell>
          <cell r="B7866"/>
          <cell r="C7866" t="str">
            <v>LS</v>
          </cell>
          <cell r="D7866" t="str">
            <v>FUEL PRICE ADJUSTMENT</v>
          </cell>
          <cell r="F7866" t="str">
            <v>SITE MANAGER USE ONLY</v>
          </cell>
          <cell r="G7866">
            <v>0</v>
          </cell>
        </row>
        <row r="7867">
          <cell r="A7867" t="str">
            <v>990E25100</v>
          </cell>
          <cell r="B7867"/>
          <cell r="C7867" t="str">
            <v>LS</v>
          </cell>
          <cell r="D7867" t="str">
            <v>UTILITY CONFLICT/DELAYS</v>
          </cell>
          <cell r="F7867" t="str">
            <v>SITE MANAGER USE ONLY</v>
          </cell>
          <cell r="G7867">
            <v>0</v>
          </cell>
        </row>
        <row r="7868">
          <cell r="A7868" t="str">
            <v>990E25200</v>
          </cell>
          <cell r="B7868"/>
          <cell r="C7868" t="str">
            <v>LS</v>
          </cell>
          <cell r="D7868" t="str">
            <v>ABANDONED UTILITY CONFLICT/DELAYS</v>
          </cell>
          <cell r="F7868" t="str">
            <v>SITE MANAGER USE ONLY</v>
          </cell>
          <cell r="G7868">
            <v>0</v>
          </cell>
        </row>
        <row r="7869">
          <cell r="A7869" t="str">
            <v>990E25300</v>
          </cell>
          <cell r="B7869"/>
          <cell r="C7869" t="str">
            <v>LS</v>
          </cell>
          <cell r="D7869" t="str">
            <v>105.03 NON-CONFORMANCE ADJUSTMENT</v>
          </cell>
          <cell r="F7869" t="str">
            <v>SITE MANAGER USE ONLY</v>
          </cell>
          <cell r="G7869">
            <v>0</v>
          </cell>
        </row>
        <row r="7870">
          <cell r="A7870" t="str">
            <v>990E25400</v>
          </cell>
          <cell r="B7870"/>
          <cell r="C7870" t="str">
            <v>LS</v>
          </cell>
          <cell r="D7870" t="str">
            <v>LUMP SUM ADJUSTMENT - GENERAL / OTHER ITEMS</v>
          </cell>
          <cell r="F7870" t="str">
            <v>SITE MANAGER USE ONLY</v>
          </cell>
          <cell r="G7870">
            <v>0</v>
          </cell>
        </row>
        <row r="7871">
          <cell r="A7871" t="str">
            <v>990E25500</v>
          </cell>
          <cell r="B7871"/>
          <cell r="C7871" t="str">
            <v>LS</v>
          </cell>
          <cell r="D7871" t="str">
            <v>FAILURE TO MEET DBE COMMITMENTS</v>
          </cell>
          <cell r="F7871" t="str">
            <v>SITE MANAGER USE ONLY</v>
          </cell>
          <cell r="G7871">
            <v>0</v>
          </cell>
        </row>
        <row r="7872">
          <cell r="A7872" t="str">
            <v>990E30000</v>
          </cell>
          <cell r="B7872"/>
          <cell r="C7872" t="str">
            <v>LS</v>
          </cell>
          <cell r="D7872" t="str">
            <v>AGREED LUMP SUM</v>
          </cell>
          <cell r="F7872" t="str">
            <v>SITE MANAGER USE ONLY</v>
          </cell>
          <cell r="G7872">
            <v>0</v>
          </cell>
        </row>
        <row r="7873">
          <cell r="A7873" t="str">
            <v>990E40000</v>
          </cell>
          <cell r="B7873"/>
          <cell r="C7873" t="str">
            <v>EACH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990E40010</v>
          </cell>
          <cell r="B7874"/>
          <cell r="C7874" t="str">
            <v>FT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990E40020</v>
          </cell>
          <cell r="B7875"/>
          <cell r="C7875" t="str">
            <v>SF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  <row r="7876">
          <cell r="A7876" t="str">
            <v>990E40030</v>
          </cell>
          <cell r="B7876"/>
          <cell r="C7876" t="str">
            <v>SY</v>
          </cell>
          <cell r="D7876" t="str">
            <v>AGREED UNIT PRICE</v>
          </cell>
          <cell r="F7876" t="str">
            <v>SITE MANAGER USE ONLY</v>
          </cell>
          <cell r="G7876">
            <v>0</v>
          </cell>
        </row>
        <row r="7877">
          <cell r="A7877" t="str">
            <v>990E40050</v>
          </cell>
          <cell r="B7877"/>
          <cell r="C7877" t="str">
            <v>MILE</v>
          </cell>
          <cell r="D7877" t="str">
            <v>AGREED UNIT PRICE</v>
          </cell>
          <cell r="F7877" t="str">
            <v>SITE MANAGER USE ONLY</v>
          </cell>
          <cell r="G7877">
            <v>0</v>
          </cell>
        </row>
        <row r="7878">
          <cell r="A7878" t="str">
            <v>990E40060</v>
          </cell>
          <cell r="B7878"/>
          <cell r="C7878" t="str">
            <v>CY</v>
          </cell>
          <cell r="D7878" t="str">
            <v>AGREED UNIT PRICE</v>
          </cell>
          <cell r="F7878" t="str">
            <v>SITE MANAGER USE ONLY</v>
          </cell>
          <cell r="G7878">
            <v>0</v>
          </cell>
        </row>
        <row r="7879">
          <cell r="A7879" t="str">
            <v>990E40070</v>
          </cell>
          <cell r="B7879"/>
          <cell r="C7879" t="str">
            <v>LB</v>
          </cell>
          <cell r="D7879" t="str">
            <v>AGREED UNIT PRICE</v>
          </cell>
          <cell r="F7879" t="str">
            <v>SITE MANAGER USE ONLY</v>
          </cell>
          <cell r="G7879">
            <v>0</v>
          </cell>
        </row>
        <row r="7880">
          <cell r="A7880" t="str">
            <v>990E40080</v>
          </cell>
          <cell r="B7880"/>
          <cell r="C7880" t="str">
            <v>MNTH</v>
          </cell>
          <cell r="D7880" t="str">
            <v>AGREED UNIT PRICE</v>
          </cell>
          <cell r="F7880" t="str">
            <v>SITE MANAGER USE ONLY</v>
          </cell>
          <cell r="G7880">
            <v>0</v>
          </cell>
        </row>
        <row r="7881">
          <cell r="A7881" t="str">
            <v>990E40090</v>
          </cell>
          <cell r="B7881"/>
          <cell r="C7881" t="str">
            <v>TON</v>
          </cell>
          <cell r="D7881" t="str">
            <v>AGREED UNIT PRICE</v>
          </cell>
          <cell r="F7881" t="str">
            <v>SITE MANAGER USE ONLY</v>
          </cell>
          <cell r="G7881">
            <v>0</v>
          </cell>
        </row>
        <row r="7882">
          <cell r="A7882" t="str">
            <v>990E40100</v>
          </cell>
          <cell r="B7882"/>
          <cell r="C7882" t="str">
            <v>TKFT</v>
          </cell>
          <cell r="D7882" t="str">
            <v>AGREED UNIT PRICE</v>
          </cell>
          <cell r="F7882" t="str">
            <v>SITE MANAGER USE ONLY</v>
          </cell>
          <cell r="G7882">
            <v>0</v>
          </cell>
        </row>
        <row r="7883">
          <cell r="A7883" t="str">
            <v>990E50000</v>
          </cell>
          <cell r="B7883"/>
          <cell r="C7883" t="str">
            <v>HOUR</v>
          </cell>
          <cell r="D7883" t="str">
            <v>AGREED UNIT PRICE</v>
          </cell>
          <cell r="F7883" t="str">
            <v>SITE MANAGER USE ONLY</v>
          </cell>
          <cell r="G7883">
            <v>0</v>
          </cell>
        </row>
        <row r="7884">
          <cell r="A7884" t="str">
            <v>990E50100</v>
          </cell>
          <cell r="B7884"/>
          <cell r="C7884" t="str">
            <v>DAY</v>
          </cell>
          <cell r="D7884" t="str">
            <v>AGREED UNIT PRICE</v>
          </cell>
          <cell r="F7884" t="str">
            <v>SITE MANAGER USE ONLY</v>
          </cell>
          <cell r="G7884">
            <v>0</v>
          </cell>
        </row>
        <row r="7885">
          <cell r="A7885" t="str">
            <v>990E50110</v>
          </cell>
          <cell r="B7885"/>
          <cell r="C7885" t="str">
            <v>GAL</v>
          </cell>
          <cell r="D7885" t="str">
            <v>AGREED UNIT PRICE</v>
          </cell>
          <cell r="F7885" t="str">
            <v>SITE MANAGER USE ONLY</v>
          </cell>
          <cell r="G7885">
            <v>0</v>
          </cell>
        </row>
        <row r="7886">
          <cell r="A7886" t="str">
            <v>990E50120</v>
          </cell>
          <cell r="B7886"/>
          <cell r="C7886" t="str">
            <v>STA</v>
          </cell>
          <cell r="D7886" t="str">
            <v>AGREED UNIT PRICE</v>
          </cell>
          <cell r="F7886" t="str">
            <v>SITE MANAGER USE ONLY</v>
          </cell>
          <cell r="G7886">
            <v>0</v>
          </cell>
        </row>
        <row r="7887">
          <cell r="A7887" t="str">
            <v>990E50130</v>
          </cell>
          <cell r="B7887"/>
          <cell r="C7887" t="str">
            <v>MSF</v>
          </cell>
          <cell r="D7887" t="str">
            <v>AGREED UNIT PRICE</v>
          </cell>
          <cell r="F7887" t="str">
            <v>SITE MANAGER USE ONLY</v>
          </cell>
          <cell r="G7887">
            <v>0</v>
          </cell>
        </row>
        <row r="7888">
          <cell r="A7888" t="str">
            <v>990E50140</v>
          </cell>
          <cell r="B7888"/>
          <cell r="C7888" t="str">
            <v>MGAL</v>
          </cell>
          <cell r="D7888" t="str">
            <v>AGREED UNIT PRICE</v>
          </cell>
          <cell r="F7888" t="str">
            <v>SITE MANAGER USE ONLY</v>
          </cell>
          <cell r="G7888">
            <v>0</v>
          </cell>
        </row>
        <row r="7889">
          <cell r="A7889"/>
          <cell r="C7889"/>
          <cell r="D7889"/>
          <cell r="F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F7891"/>
          <cell r="G7891"/>
        </row>
        <row r="7892">
          <cell r="A7892"/>
          <cell r="C7892"/>
          <cell r="D7892"/>
          <cell r="F7892"/>
          <cell r="G7892"/>
        </row>
        <row r="7893">
          <cell r="A7893"/>
          <cell r="C7893"/>
          <cell r="D7893"/>
          <cell r="F7893"/>
          <cell r="G7893"/>
        </row>
        <row r="7894">
          <cell r="A7894"/>
          <cell r="C7894"/>
          <cell r="D7894"/>
          <cell r="F7894"/>
          <cell r="G7894"/>
        </row>
        <row r="7895">
          <cell r="A7895"/>
          <cell r="C7895"/>
          <cell r="D7895"/>
          <cell r="F7895"/>
          <cell r="G7895"/>
        </row>
        <row r="7896">
          <cell r="A7896"/>
          <cell r="C7896"/>
          <cell r="D7896"/>
          <cell r="F7896"/>
          <cell r="G7896"/>
        </row>
        <row r="7897">
          <cell r="A7897"/>
          <cell r="C7897"/>
          <cell r="D7897"/>
          <cell r="F7897"/>
          <cell r="G7897"/>
        </row>
        <row r="7898">
          <cell r="A7898"/>
          <cell r="C7898"/>
          <cell r="D7898"/>
          <cell r="F7898"/>
          <cell r="G7898"/>
        </row>
        <row r="7899">
          <cell r="A7899"/>
          <cell r="C7899"/>
          <cell r="D7899"/>
          <cell r="F7899"/>
          <cell r="G7899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33"/>
  <sheetViews>
    <sheetView showGridLines="0" zoomScale="80" zoomScaleNormal="80" workbookViewId="0">
      <pane ySplit="27" topLeftCell="A75" activePane="bottomLeft" state="frozen"/>
      <selection pane="bottomLeft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5.6640625" style="9" customWidth="1"/>
    <col min="8" max="8" width="9.6640625" style="6" customWidth="1"/>
    <col min="9" max="9" width="9.6640625" style="10" customWidth="1"/>
    <col min="10" max="11" width="9.6640625" style="6" customWidth="1"/>
    <col min="12" max="12" width="10.6640625" style="6" customWidth="1"/>
    <col min="13" max="13" width="8.6640625" style="6" customWidth="1"/>
    <col min="14" max="29" width="9.6640625" style="6" customWidth="1"/>
    <col min="30" max="30" width="10" style="6" customWidth="1"/>
    <col min="31" max="16384" width="9.109375" style="6"/>
  </cols>
  <sheetData>
    <row r="1" spans="1:36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2"/>
      <c r="M1" s="41"/>
      <c r="N1" s="41"/>
      <c r="O1" s="41"/>
      <c r="P1" s="41"/>
      <c r="Q1" s="2"/>
      <c r="R1" s="41"/>
      <c r="S1" s="42"/>
      <c r="T1" s="2"/>
      <c r="U1" s="41"/>
      <c r="V1" s="41"/>
      <c r="W1" s="41"/>
      <c r="X1" s="41"/>
      <c r="Y1" s="41"/>
      <c r="Z1" s="41"/>
      <c r="AA1" s="41"/>
      <c r="AB1" s="2"/>
      <c r="AC1" s="2"/>
      <c r="AD1" s="42"/>
    </row>
    <row r="2" spans="1:36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2"/>
      <c r="M2" s="41"/>
      <c r="N2" s="41"/>
      <c r="O2" s="41"/>
      <c r="P2" s="41"/>
      <c r="Q2" s="2"/>
      <c r="R2" s="41"/>
      <c r="S2" s="42"/>
      <c r="T2" s="2"/>
      <c r="U2" s="41"/>
      <c r="V2" s="41"/>
      <c r="W2" s="41"/>
      <c r="X2" s="41"/>
      <c r="Y2" s="41"/>
      <c r="Z2" s="41"/>
      <c r="AA2" s="41"/>
      <c r="AB2" s="2"/>
      <c r="AC2" s="2"/>
      <c r="AD2" s="42"/>
    </row>
    <row r="3" spans="1:36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2"/>
      <c r="M3" s="3"/>
      <c r="N3" s="3"/>
      <c r="O3" s="3"/>
      <c r="P3" s="3"/>
      <c r="Q3" s="2"/>
      <c r="R3" s="3"/>
      <c r="S3" s="42"/>
      <c r="T3" s="2"/>
      <c r="U3" s="3"/>
      <c r="V3" s="3"/>
      <c r="W3" s="3"/>
      <c r="X3" s="3"/>
      <c r="Y3" s="3"/>
      <c r="Z3" s="3"/>
      <c r="AA3" s="3"/>
      <c r="AB3" s="2"/>
      <c r="AC3" s="2"/>
      <c r="AD3" s="42"/>
    </row>
    <row r="4" spans="1:36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2"/>
      <c r="M4" s="3"/>
      <c r="N4" s="3"/>
      <c r="O4" s="3"/>
      <c r="P4" s="3"/>
      <c r="Q4" s="2"/>
      <c r="R4" s="3"/>
      <c r="S4" s="42"/>
      <c r="T4" s="2"/>
      <c r="U4" s="3"/>
      <c r="V4" s="3"/>
      <c r="W4" s="3"/>
      <c r="X4" s="3"/>
      <c r="Y4" s="3"/>
      <c r="Z4" s="3"/>
      <c r="AA4" s="3"/>
      <c r="AB4" s="2"/>
      <c r="AC4" s="2"/>
      <c r="AD4" s="42"/>
    </row>
    <row r="5" spans="1:36" ht="12.75" customHeight="1" x14ac:dyDescent="0.25">
      <c r="D5" s="3"/>
      <c r="E5" s="4"/>
      <c r="F5" s="5"/>
      <c r="G5" s="4"/>
      <c r="H5" s="3"/>
      <c r="I5" s="2"/>
      <c r="J5" s="2"/>
      <c r="K5" s="2"/>
      <c r="L5" s="2"/>
      <c r="M5" s="3"/>
      <c r="N5" s="3"/>
      <c r="O5" s="3"/>
      <c r="P5" s="3"/>
      <c r="Q5" s="2"/>
      <c r="R5" s="3"/>
      <c r="S5" s="42"/>
      <c r="T5" s="2"/>
      <c r="U5" s="3"/>
      <c r="V5" s="3"/>
      <c r="W5" s="3"/>
      <c r="X5" s="3"/>
      <c r="Y5" s="3"/>
      <c r="Z5" s="3"/>
      <c r="AA5" s="3"/>
      <c r="AB5" s="2"/>
      <c r="AC5" s="2"/>
      <c r="AD5" s="42"/>
    </row>
    <row r="6" spans="1:36" ht="12.75" customHeight="1" x14ac:dyDescent="0.25">
      <c r="D6" s="3"/>
      <c r="E6" s="4"/>
      <c r="F6" s="5"/>
      <c r="G6" s="4"/>
      <c r="H6" s="3"/>
      <c r="I6" s="2"/>
      <c r="J6" s="2"/>
      <c r="K6" s="2"/>
      <c r="L6" s="2"/>
      <c r="M6" s="3"/>
      <c r="N6" s="3"/>
      <c r="O6" s="3"/>
      <c r="P6" s="3"/>
      <c r="Q6" s="2"/>
      <c r="R6" s="3"/>
      <c r="S6" s="42"/>
      <c r="T6" s="2"/>
      <c r="U6" s="3"/>
      <c r="V6" s="3"/>
      <c r="W6" s="3"/>
      <c r="X6" s="3"/>
      <c r="Y6" s="3"/>
      <c r="Z6" s="3"/>
      <c r="AA6" s="3"/>
      <c r="AB6" s="2"/>
      <c r="AC6" s="2"/>
      <c r="AD6" s="42"/>
    </row>
    <row r="7" spans="1:36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2"/>
      <c r="M7" s="3"/>
      <c r="N7" s="3"/>
      <c r="O7" s="3"/>
      <c r="P7" s="3"/>
      <c r="Q7" s="2"/>
      <c r="R7" s="3"/>
      <c r="S7" s="42"/>
      <c r="T7" s="2"/>
      <c r="U7" s="3"/>
      <c r="V7" s="3"/>
      <c r="W7" s="3"/>
      <c r="X7" s="3"/>
      <c r="Y7" s="3"/>
      <c r="Z7" s="3"/>
      <c r="AA7" s="3"/>
      <c r="AB7" s="2"/>
      <c r="AC7" s="2"/>
      <c r="AD7" s="42"/>
    </row>
    <row r="8" spans="1:36" ht="12.75" customHeight="1" thickBot="1" x14ac:dyDescent="0.3"/>
    <row r="9" spans="1:36" ht="12.75" customHeight="1" thickBot="1" x14ac:dyDescent="0.3">
      <c r="B9" s="46" t="s">
        <v>17</v>
      </c>
      <c r="D9" s="97">
        <f>AD9</f>
        <v>1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81"/>
      <c r="AD9" s="43">
        <v>1</v>
      </c>
      <c r="AE9" s="44" t="s">
        <v>14</v>
      </c>
      <c r="AF9" s="12"/>
      <c r="AG9" s="12"/>
      <c r="AH9" s="12"/>
      <c r="AI9" s="12"/>
      <c r="AJ9" s="12"/>
    </row>
    <row r="10" spans="1:36" ht="12.75" customHeight="1" thickBot="1" x14ac:dyDescent="0.3">
      <c r="B10" s="47">
        <v>16</v>
      </c>
      <c r="D10" s="11"/>
      <c r="E10" s="11"/>
      <c r="F10" s="11"/>
      <c r="G10" s="11"/>
      <c r="H10" s="11"/>
      <c r="I10" s="12"/>
      <c r="J10" s="12"/>
      <c r="K10" s="12"/>
      <c r="L10" s="12"/>
      <c r="M10" s="13" t="s">
        <v>15</v>
      </c>
      <c r="N10" s="45" t="s">
        <v>32</v>
      </c>
      <c r="O10" s="45" t="s">
        <v>78</v>
      </c>
      <c r="P10" s="45" t="s">
        <v>45</v>
      </c>
      <c r="Q10" s="45" t="s">
        <v>37</v>
      </c>
      <c r="R10" s="45" t="s">
        <v>37</v>
      </c>
      <c r="S10" s="45" t="s">
        <v>69</v>
      </c>
      <c r="T10" s="45" t="s">
        <v>31</v>
      </c>
      <c r="U10" s="45" t="s">
        <v>79</v>
      </c>
      <c r="V10" s="45" t="s">
        <v>79</v>
      </c>
      <c r="W10" s="45" t="s">
        <v>77</v>
      </c>
      <c r="X10" s="45" t="s">
        <v>72</v>
      </c>
      <c r="Y10" s="45" t="s">
        <v>43</v>
      </c>
      <c r="Z10" s="45" t="s">
        <v>75</v>
      </c>
      <c r="AA10" s="45" t="s">
        <v>44</v>
      </c>
      <c r="AB10" s="45" t="s">
        <v>46</v>
      </c>
      <c r="AC10" s="45"/>
      <c r="AD10" s="45"/>
    </row>
    <row r="11" spans="1:36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2"/>
      <c r="M11" s="13" t="s">
        <v>16</v>
      </c>
      <c r="N11" s="15"/>
      <c r="O11" s="15"/>
      <c r="P11" s="15"/>
      <c r="Q11" s="15" t="s">
        <v>76</v>
      </c>
      <c r="R11" s="15" t="s">
        <v>70</v>
      </c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6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2"/>
      <c r="M12" s="13" t="s">
        <v>7</v>
      </c>
      <c r="N12" s="14"/>
      <c r="O12" s="14"/>
      <c r="P12" s="14"/>
      <c r="Q12" s="14"/>
      <c r="R12" s="13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6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2"/>
      <c r="M13" s="13" t="s">
        <v>8</v>
      </c>
      <c r="N13" s="17"/>
      <c r="O13" s="17"/>
      <c r="P13" s="17"/>
      <c r="Q13" s="17"/>
      <c r="R13" s="13"/>
      <c r="S13" s="17">
        <f>9/12</f>
        <v>0.75</v>
      </c>
      <c r="T13" s="17">
        <f>6/12</f>
        <v>0.5</v>
      </c>
      <c r="U13" s="55">
        <v>5.5E-2</v>
      </c>
      <c r="V13" s="55">
        <v>8.5000000000000006E-2</v>
      </c>
      <c r="W13" s="55">
        <f>1/12</f>
        <v>8.3333333333333329E-2</v>
      </c>
      <c r="X13" s="55">
        <f>1.5/12</f>
        <v>0.125</v>
      </c>
      <c r="Y13" s="55">
        <f>1.75/12</f>
        <v>0.14583333333333334</v>
      </c>
      <c r="Z13" s="17"/>
      <c r="AA13" s="55"/>
      <c r="AB13" s="17"/>
      <c r="AC13" s="17"/>
      <c r="AD13" s="17"/>
    </row>
    <row r="14" spans="1:36" ht="12.75" customHeight="1" x14ac:dyDescent="0.25">
      <c r="B14" s="117" t="s">
        <v>18</v>
      </c>
      <c r="D14" s="98" t="s">
        <v>2</v>
      </c>
      <c r="E14" s="99"/>
      <c r="F14" s="100"/>
      <c r="G14" s="104" t="s">
        <v>9</v>
      </c>
      <c r="H14" s="109" t="s">
        <v>0</v>
      </c>
      <c r="I14" s="109" t="s">
        <v>10</v>
      </c>
      <c r="J14" s="109" t="s">
        <v>38</v>
      </c>
      <c r="K14" s="109" t="s">
        <v>39</v>
      </c>
      <c r="L14" s="109" t="s">
        <v>29</v>
      </c>
      <c r="M14" s="112" t="s">
        <v>3</v>
      </c>
      <c r="N14" s="66" t="str">
        <f t="shared" ref="N14:Q14" si="0">IF(OR(TRIM(N10)=0,TRIM(N10)=""),"",IF(IFERROR(TRIM(INDEX(QryItemNamed,MATCH(TRIM(N10),ITEM,0),2)),"")="Y","SPECIAL",LEFT(IFERROR(TRIM(INDEX(ITEM,MATCH(TRIM(N10),ITEM,0))),""),3)))</f>
        <v>202</v>
      </c>
      <c r="O14" s="18" t="str">
        <f t="shared" si="0"/>
        <v>202</v>
      </c>
      <c r="P14" s="18" t="str">
        <f t="shared" si="0"/>
        <v>209</v>
      </c>
      <c r="Q14" s="18" t="str">
        <f t="shared" si="0"/>
        <v>254</v>
      </c>
      <c r="R14" s="18" t="str">
        <f t="shared" ref="R14:AB14" si="1">IF(OR(TRIM(R10)=0,TRIM(R10)=""),"",IF(IFERROR(TRIM(INDEX(QryItemNamed,MATCH(TRIM(R10),ITEM,0),2)),"")="Y","SPECIAL",LEFT(IFERROR(TRIM(INDEX(ITEM,MATCH(TRIM(R10),ITEM,0))),""),3)))</f>
        <v>254</v>
      </c>
      <c r="S14" s="18" t="str">
        <f t="shared" ref="S14" si="2">IF(OR(TRIM(S10)=0,TRIM(S10)=""),"",IF(IFERROR(TRIM(INDEX(QryItemNamed,MATCH(TRIM(S10),ITEM,0),2)),"")="Y","SPECIAL",LEFT(IFERROR(TRIM(INDEX(ITEM,MATCH(TRIM(S10),ITEM,0))),""),3)))</f>
        <v>301</v>
      </c>
      <c r="T14" s="18" t="str">
        <f t="shared" ref="T14" si="3">IF(OR(TRIM(T10)=0,TRIM(T10)=""),"",IF(IFERROR(TRIM(INDEX(QryItemNamed,MATCH(TRIM(T10),ITEM,0),2)),"")="Y","SPECIAL",LEFT(IFERROR(TRIM(INDEX(ITEM,MATCH(TRIM(T10),ITEM,0))),""),3)))</f>
        <v>304</v>
      </c>
      <c r="U14" s="18" t="str">
        <f t="shared" ref="U14:W14" si="4">IF(OR(TRIM(U10)=0,TRIM(U10)=""),"",IF(IFERROR(TRIM(INDEX(QryItemNamed,MATCH(TRIM(U10),ITEM,0),2)),"")="Y","SPECIAL",LEFT(IFERROR(TRIM(INDEX(ITEM,MATCH(TRIM(U10),ITEM,0))),""),3)))</f>
        <v>407</v>
      </c>
      <c r="V14" s="18" t="str">
        <f t="shared" ref="V14" si="5">IF(OR(TRIM(V10)=0,TRIM(V10)=""),"",IF(IFERROR(TRIM(INDEX(QryItemNamed,MATCH(TRIM(V10),ITEM,0),2)),"")="Y","SPECIAL",LEFT(IFERROR(TRIM(INDEX(ITEM,MATCH(TRIM(V10),ITEM,0))),""),3)))</f>
        <v>407</v>
      </c>
      <c r="W14" s="18" t="str">
        <f t="shared" si="4"/>
        <v>424</v>
      </c>
      <c r="X14" s="18" t="str">
        <f t="shared" si="1"/>
        <v>442</v>
      </c>
      <c r="Y14" s="18" t="str">
        <f t="shared" ref="Y14:Z14" si="6">IF(OR(TRIM(Y10)=0,TRIM(Y10)=""),"",IF(IFERROR(TRIM(INDEX(QryItemNamed,MATCH(TRIM(Y10),ITEM,0),2)),"")="Y","SPECIAL",LEFT(IFERROR(TRIM(INDEX(ITEM,MATCH(TRIM(Y10),ITEM,0))),""),3)))</f>
        <v>442</v>
      </c>
      <c r="Z14" s="18" t="str">
        <f t="shared" si="6"/>
        <v>512</v>
      </c>
      <c r="AA14" s="18" t="str">
        <f t="shared" si="1"/>
        <v>617</v>
      </c>
      <c r="AB14" s="18" t="str">
        <f t="shared" si="1"/>
        <v>875</v>
      </c>
      <c r="AC14" s="18" t="str">
        <f t="shared" ref="AC14" si="7">IF(OR(TRIM(AC10)=0,TRIM(AC10)=""),"",IF(IFERROR(TRIM(INDEX(QryItemNamed,MATCH(TRIM(AC10),ITEM,0),2)),"")="Y","SPECIAL",LEFT(IFERROR(TRIM(INDEX(ITEM,MATCH(TRIM(AC10),ITEM,0))),""),3)))</f>
        <v/>
      </c>
      <c r="AD14" s="18"/>
    </row>
    <row r="15" spans="1:36" ht="12.75" customHeight="1" x14ac:dyDescent="0.25">
      <c r="B15" s="118"/>
      <c r="D15" s="101"/>
      <c r="E15" s="102"/>
      <c r="F15" s="103"/>
      <c r="G15" s="105"/>
      <c r="H15" s="110"/>
      <c r="I15" s="110"/>
      <c r="J15" s="110"/>
      <c r="K15" s="110"/>
      <c r="L15" s="110"/>
      <c r="M15" s="113"/>
      <c r="N15" s="88" t="str">
        <f t="shared" ref="N15:Q15" si="8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REMOVED</v>
      </c>
      <c r="O15" s="85" t="str">
        <f t="shared" si="8"/>
        <v>WEARING COURSE REMOVED</v>
      </c>
      <c r="P15" s="85" t="str">
        <f t="shared" si="8"/>
        <v>LINEAR GRADING</v>
      </c>
      <c r="Q15" s="85" t="str">
        <f t="shared" si="8"/>
        <v>PAVEMENT PLANING, ASPHALT CONCRETE, 2.50"</v>
      </c>
      <c r="R15" s="85" t="str">
        <f t="shared" ref="R15" si="9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PAVEMENT PLANING, ASPHALT CONCRETE, 3.25"</v>
      </c>
      <c r="S15" s="85" t="str">
        <f t="shared" ref="S15" si="10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ASPHALT CONCRETE BASE, PG64-22, (449)</v>
      </c>
      <c r="T15" s="85" t="str">
        <f t="shared" ref="T15" si="11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AGGREGATE BASE</v>
      </c>
      <c r="U15" s="85" t="s">
        <v>80</v>
      </c>
      <c r="V15" s="85" t="s">
        <v>83</v>
      </c>
      <c r="W15" s="85" t="str">
        <f t="shared" ref="W15" si="12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FINE GRADED POLYMER ASPHALT CONCRETE, TYPE B, (448), AS PER PLAN</v>
      </c>
      <c r="X15" s="85" t="str">
        <f t="shared" ref="X15:AB15" si="13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>ASPHALT CONCRETE SURFACE COURSE, 12.5 MM, TYPE A (446)</v>
      </c>
      <c r="Y15" s="85" t="str">
        <f t="shared" ref="Y15:Z15" si="14"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>ASPHALT CONCRETE INTERMEDIATE COURSE, 12.5 MM, TYPE A (446)</v>
      </c>
      <c r="Z15" s="85" t="str">
        <f t="shared" si="14"/>
        <v>TYPE 3 WATERPROOFING</v>
      </c>
      <c r="AA15" s="85" t="str">
        <f t="shared" si="13"/>
        <v>COMPACTED AGGREGATE</v>
      </c>
      <c r="AB15" s="85" t="str">
        <f t="shared" si="13"/>
        <v>LONGITUDINAL JOINT ADHESIVE</v>
      </c>
      <c r="AC15" s="85" t="str">
        <f t="shared" ref="AC15" si="15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/>
      </c>
      <c r="AD15" s="85"/>
    </row>
    <row r="16" spans="1:36" ht="12.75" customHeight="1" x14ac:dyDescent="0.25">
      <c r="B16" s="118"/>
      <c r="D16" s="101"/>
      <c r="E16" s="102"/>
      <c r="F16" s="103"/>
      <c r="G16" s="105"/>
      <c r="H16" s="110"/>
      <c r="I16" s="110"/>
      <c r="J16" s="110"/>
      <c r="K16" s="110"/>
      <c r="L16" s="110"/>
      <c r="M16" s="113"/>
      <c r="N16" s="89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</row>
    <row r="17" spans="2:30" ht="12.75" customHeight="1" x14ac:dyDescent="0.25">
      <c r="B17" s="118"/>
      <c r="D17" s="101"/>
      <c r="E17" s="102"/>
      <c r="F17" s="103"/>
      <c r="G17" s="105"/>
      <c r="H17" s="110"/>
      <c r="I17" s="110"/>
      <c r="J17" s="110"/>
      <c r="K17" s="110"/>
      <c r="L17" s="110"/>
      <c r="M17" s="113"/>
      <c r="N17" s="89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</row>
    <row r="18" spans="2:30" ht="12.75" customHeight="1" x14ac:dyDescent="0.25">
      <c r="B18" s="118"/>
      <c r="D18" s="101"/>
      <c r="E18" s="102"/>
      <c r="F18" s="103"/>
      <c r="G18" s="105"/>
      <c r="H18" s="110"/>
      <c r="I18" s="110"/>
      <c r="J18" s="110"/>
      <c r="K18" s="110"/>
      <c r="L18" s="110"/>
      <c r="M18" s="113"/>
      <c r="N18" s="89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</row>
    <row r="19" spans="2:30" ht="12.75" customHeight="1" x14ac:dyDescent="0.25">
      <c r="B19" s="118"/>
      <c r="D19" s="101"/>
      <c r="E19" s="102"/>
      <c r="F19" s="103"/>
      <c r="G19" s="105"/>
      <c r="H19" s="110"/>
      <c r="I19" s="110"/>
      <c r="J19" s="110"/>
      <c r="K19" s="110"/>
      <c r="L19" s="110"/>
      <c r="M19" s="113"/>
      <c r="N19" s="89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</row>
    <row r="20" spans="2:30" ht="12.75" customHeight="1" x14ac:dyDescent="0.25">
      <c r="B20" s="118"/>
      <c r="D20" s="101"/>
      <c r="E20" s="102"/>
      <c r="F20" s="103"/>
      <c r="G20" s="105"/>
      <c r="H20" s="110"/>
      <c r="I20" s="110"/>
      <c r="J20" s="110"/>
      <c r="K20" s="110"/>
      <c r="L20" s="110"/>
      <c r="M20" s="113"/>
      <c r="N20" s="89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</row>
    <row r="21" spans="2:30" ht="12.75" customHeight="1" x14ac:dyDescent="0.25">
      <c r="B21" s="118"/>
      <c r="D21" s="101"/>
      <c r="E21" s="102"/>
      <c r="F21" s="103"/>
      <c r="G21" s="105"/>
      <c r="H21" s="110"/>
      <c r="I21" s="110"/>
      <c r="J21" s="110"/>
      <c r="K21" s="110"/>
      <c r="L21" s="110"/>
      <c r="M21" s="113"/>
      <c r="N21" s="89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</row>
    <row r="22" spans="2:30" ht="12.75" customHeight="1" x14ac:dyDescent="0.25">
      <c r="B22" s="118"/>
      <c r="D22" s="101"/>
      <c r="E22" s="102"/>
      <c r="F22" s="103"/>
      <c r="G22" s="105"/>
      <c r="H22" s="110"/>
      <c r="I22" s="110"/>
      <c r="J22" s="110"/>
      <c r="K22" s="110"/>
      <c r="L22" s="110"/>
      <c r="M22" s="113"/>
      <c r="N22" s="89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</row>
    <row r="23" spans="2:30" ht="12.75" customHeight="1" x14ac:dyDescent="0.25">
      <c r="B23" s="118"/>
      <c r="D23" s="101"/>
      <c r="E23" s="102"/>
      <c r="F23" s="103"/>
      <c r="G23" s="105"/>
      <c r="H23" s="110"/>
      <c r="I23" s="110"/>
      <c r="J23" s="110"/>
      <c r="K23" s="110"/>
      <c r="L23" s="110"/>
      <c r="M23" s="113"/>
      <c r="N23" s="89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</row>
    <row r="24" spans="2:30" ht="12.75" customHeight="1" x14ac:dyDescent="0.25">
      <c r="B24" s="118"/>
      <c r="D24" s="101"/>
      <c r="E24" s="102"/>
      <c r="F24" s="103"/>
      <c r="G24" s="105"/>
      <c r="H24" s="110"/>
      <c r="I24" s="110"/>
      <c r="J24" s="110"/>
      <c r="K24" s="110"/>
      <c r="L24" s="110"/>
      <c r="M24" s="113"/>
      <c r="N24" s="89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</row>
    <row r="25" spans="2:30" ht="12.75" customHeight="1" x14ac:dyDescent="0.25">
      <c r="B25" s="118"/>
      <c r="D25" s="101"/>
      <c r="E25" s="102"/>
      <c r="F25" s="103"/>
      <c r="G25" s="105"/>
      <c r="H25" s="110"/>
      <c r="I25" s="110"/>
      <c r="J25" s="110"/>
      <c r="K25" s="110"/>
      <c r="L25" s="110"/>
      <c r="M25" s="113"/>
      <c r="N25" s="89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</row>
    <row r="26" spans="2:30" ht="12.75" customHeight="1" x14ac:dyDescent="0.25">
      <c r="B26" s="118"/>
      <c r="D26" s="101"/>
      <c r="E26" s="102"/>
      <c r="F26" s="103"/>
      <c r="G26" s="105"/>
      <c r="H26" s="110"/>
      <c r="I26" s="110"/>
      <c r="J26" s="110"/>
      <c r="K26" s="110"/>
      <c r="L26" s="110"/>
      <c r="M26" s="113"/>
      <c r="N26" s="90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</row>
    <row r="27" spans="2:30" ht="12.75" customHeight="1" thickBot="1" x14ac:dyDescent="0.3">
      <c r="B27" s="119"/>
      <c r="D27" s="111"/>
      <c r="E27" s="111"/>
      <c r="F27" s="111"/>
      <c r="G27" s="19"/>
      <c r="H27" s="20"/>
      <c r="I27" s="21" t="s">
        <v>6</v>
      </c>
      <c r="J27" s="21" t="s">
        <v>6</v>
      </c>
      <c r="K27" s="21" t="s">
        <v>6</v>
      </c>
      <c r="L27" s="21" t="s">
        <v>28</v>
      </c>
      <c r="M27" s="68" t="s">
        <v>28</v>
      </c>
      <c r="N27" s="67" t="str">
        <f t="shared" ref="N27:Q27" si="16">IF(OR(TRIM(N10)=0,TRIM(N10)=""),"",IF(IFERROR(TRIM(INDEX(QryItemNamed,MATCH(TRIM(N10),ITEM,0),3)),"")="LS","",IFERROR(TRIM(INDEX(QryItemNamed,MATCH(TRIM(N10),ITEM,0),3)),"")))</f>
        <v>SY</v>
      </c>
      <c r="O27" s="21" t="str">
        <f t="shared" si="16"/>
        <v>SY</v>
      </c>
      <c r="P27" s="21" t="str">
        <f t="shared" si="16"/>
        <v>MILE</v>
      </c>
      <c r="Q27" s="21" t="str">
        <f t="shared" si="16"/>
        <v>SY</v>
      </c>
      <c r="R27" s="21" t="str">
        <f t="shared" ref="R27:AB27" si="17">IF(OR(TRIM(R10)=0,TRIM(R10)=""),"",IF(IFERROR(TRIM(INDEX(QryItemNamed,MATCH(TRIM(R10),ITEM,0),3)),"")="LS","",IFERROR(TRIM(INDEX(QryItemNamed,MATCH(TRIM(R10),ITEM,0),3)),"")))</f>
        <v>SY</v>
      </c>
      <c r="S27" s="21" t="str">
        <f t="shared" ref="S27" si="18">IF(OR(TRIM(S10)=0,TRIM(S10)=""),"",IF(IFERROR(TRIM(INDEX(QryItemNamed,MATCH(TRIM(S10),ITEM,0),3)),"")="LS","",IFERROR(TRIM(INDEX(QryItemNamed,MATCH(TRIM(S10),ITEM,0),3)),"")))</f>
        <v>CY</v>
      </c>
      <c r="T27" s="21" t="str">
        <f t="shared" ref="T27" si="19">IF(OR(TRIM(T10)=0,TRIM(T10)=""),"",IF(IFERROR(TRIM(INDEX(QryItemNamed,MATCH(TRIM(T10),ITEM,0),3)),"")="LS","",IFERROR(TRIM(INDEX(QryItemNamed,MATCH(TRIM(T10),ITEM,0),3)),"")))</f>
        <v>CY</v>
      </c>
      <c r="U27" s="21" t="str">
        <f t="shared" ref="U27:W27" si="20">IF(OR(TRIM(U10)=0,TRIM(U10)=""),"",IF(IFERROR(TRIM(INDEX(QryItemNamed,MATCH(TRIM(U10),ITEM,0),3)),"")="LS","",IFERROR(TRIM(INDEX(QryItemNamed,MATCH(TRIM(U10),ITEM,0),3)),"")))</f>
        <v>GAL</v>
      </c>
      <c r="V27" s="21" t="str">
        <f t="shared" ref="V27" si="21">IF(OR(TRIM(V10)=0,TRIM(V10)=""),"",IF(IFERROR(TRIM(INDEX(QryItemNamed,MATCH(TRIM(V10),ITEM,0),3)),"")="LS","",IFERROR(TRIM(INDEX(QryItemNamed,MATCH(TRIM(V10),ITEM,0),3)),"")))</f>
        <v>GAL</v>
      </c>
      <c r="W27" s="21" t="str">
        <f t="shared" si="20"/>
        <v>CY</v>
      </c>
      <c r="X27" s="21" t="str">
        <f t="shared" si="17"/>
        <v>CY</v>
      </c>
      <c r="Y27" s="21" t="str">
        <f t="shared" ref="Y27:Z27" si="22">IF(OR(TRIM(Y10)=0,TRIM(Y10)=""),"",IF(IFERROR(TRIM(INDEX(QryItemNamed,MATCH(TRIM(Y10),ITEM,0),3)),"")="LS","",IFERROR(TRIM(INDEX(QryItemNamed,MATCH(TRIM(Y10),ITEM,0),3)),"")))</f>
        <v>CY</v>
      </c>
      <c r="Z27" s="21" t="str">
        <f t="shared" si="22"/>
        <v>SY</v>
      </c>
      <c r="AA27" s="21" t="str">
        <f t="shared" si="17"/>
        <v>CY</v>
      </c>
      <c r="AB27" s="21" t="str">
        <f t="shared" si="17"/>
        <v>LB</v>
      </c>
      <c r="AC27" s="21" t="str">
        <f t="shared" ref="AC27" si="23">IF(OR(TRIM(AC10)=0,TRIM(AC10)=""),"",IF(IFERROR(TRIM(INDEX(QryItemNamed,MATCH(TRIM(AC10),ITEM,0),3)),"")="LS","",IFERROR(TRIM(INDEX(QryItemNamed,MATCH(TRIM(AC10),ITEM,0),3)),"")))</f>
        <v/>
      </c>
      <c r="AD27" s="21"/>
    </row>
    <row r="28" spans="2:30" ht="12.75" customHeight="1" x14ac:dyDescent="0.25">
      <c r="B28" s="48">
        <v>1</v>
      </c>
      <c r="D28" s="114" t="s">
        <v>50</v>
      </c>
      <c r="E28" s="115"/>
      <c r="F28" s="116"/>
      <c r="G28" s="24"/>
      <c r="H28" s="23"/>
      <c r="I28" s="27"/>
      <c r="J28" s="27"/>
      <c r="K28" s="27"/>
      <c r="L28" s="27"/>
      <c r="M28" s="69"/>
      <c r="N28" s="7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2:30" ht="12.75" customHeight="1" x14ac:dyDescent="0.25">
      <c r="B29" s="49">
        <v>1</v>
      </c>
      <c r="D29" s="22">
        <v>25665.8</v>
      </c>
      <c r="E29" s="23" t="s">
        <v>1</v>
      </c>
      <c r="F29" s="22">
        <v>26634</v>
      </c>
      <c r="G29" s="24" t="s">
        <v>47</v>
      </c>
      <c r="H29" s="23" t="s">
        <v>34</v>
      </c>
      <c r="I29" s="27">
        <f t="shared" ref="I29:I34" si="24">IF(D29&lt;&gt;"",F29-D29,"")</f>
        <v>968.20000000000073</v>
      </c>
      <c r="J29" s="27">
        <v>22</v>
      </c>
      <c r="K29" s="27">
        <f>(L29-((I29*J29)/9))/(I29/9)</f>
        <v>6.0057219582730594</v>
      </c>
      <c r="L29" s="27">
        <f>27115.14/9</f>
        <v>3012.7933333333331</v>
      </c>
      <c r="M29" s="69"/>
      <c r="N29" s="75"/>
      <c r="O29" s="25"/>
      <c r="P29" s="25">
        <f>ROUNDUP(((I29*2)/5280),2)</f>
        <v>0.37</v>
      </c>
      <c r="Q29" s="25"/>
      <c r="R29" s="25">
        <f>ROUNDUP(L29,2)</f>
        <v>3012.8</v>
      </c>
      <c r="S29" s="27"/>
      <c r="T29" s="25"/>
      <c r="U29" s="25">
        <f t="shared" ref="U29:U42" si="25">ROUNDUP((L29*$U$13),2)</f>
        <v>165.70999999999998</v>
      </c>
      <c r="V29" s="25">
        <f>ROUNDUP((L29*$V$13),2)</f>
        <v>256.08999999999997</v>
      </c>
      <c r="W29" s="25"/>
      <c r="X29" s="25">
        <f t="shared" ref="X29:X42" si="26">ROUNDUP(L29*($X$13/3),2)</f>
        <v>125.54</v>
      </c>
      <c r="Y29" s="25">
        <f t="shared" ref="Y29:Y42" si="27">ROUNDUP(L29*($Y$13/3),2)</f>
        <v>146.45999999999998</v>
      </c>
      <c r="Z29" s="25"/>
      <c r="AA29" s="25">
        <f t="shared" ref="AA29:AA56" si="28">ROUNDUP(((2*0.28*I29*1.1)/27),2)</f>
        <v>22.09</v>
      </c>
      <c r="AB29" s="25">
        <f t="shared" ref="AB29:AB56" si="29">ROUNDUP(I29*(1/4),2)</f>
        <v>242.05</v>
      </c>
      <c r="AC29" s="25"/>
      <c r="AD29" s="27"/>
    </row>
    <row r="30" spans="2:30" ht="12.75" customHeight="1" x14ac:dyDescent="0.25">
      <c r="B30" s="49">
        <v>1</v>
      </c>
      <c r="D30" s="22">
        <v>26634</v>
      </c>
      <c r="E30" s="23" t="s">
        <v>1</v>
      </c>
      <c r="F30" s="22">
        <v>26726</v>
      </c>
      <c r="G30" s="24" t="s">
        <v>48</v>
      </c>
      <c r="H30" s="23" t="s">
        <v>34</v>
      </c>
      <c r="I30" s="27">
        <f t="shared" ref="I30" si="30">IF(D30&lt;&gt;"",F30-D30,"")</f>
        <v>92</v>
      </c>
      <c r="J30" s="27">
        <v>22</v>
      </c>
      <c r="K30" s="27">
        <f>(L30-((I30*J30)/9))/(I30/9)</f>
        <v>5.9538043478260878</v>
      </c>
      <c r="L30" s="27">
        <f>ROUNDUP(2571.687/9,2)</f>
        <v>285.75</v>
      </c>
      <c r="M30" s="69"/>
      <c r="N30" s="75">
        <f>ROUNDUP(L30,2)</f>
        <v>285.75</v>
      </c>
      <c r="O30" s="25"/>
      <c r="P30" s="25">
        <f t="shared" ref="P30:P56" si="31">ROUNDUP(((I30*2)/5280),2)</f>
        <v>0.04</v>
      </c>
      <c r="Q30" s="25"/>
      <c r="R30" s="25"/>
      <c r="S30" s="27">
        <f>ROUNDUP((2632.959*$S$13)/27,2)</f>
        <v>73.14</v>
      </c>
      <c r="T30" s="27">
        <f>ROUNDUP((2724.959*$T$13)/27,2)</f>
        <v>50.47</v>
      </c>
      <c r="U30" s="25">
        <f t="shared" si="25"/>
        <v>15.72</v>
      </c>
      <c r="V30" s="25">
        <f t="shared" ref="V30:V56" si="32">ROUNDUP((L30*$V$13),2)</f>
        <v>24.290000000000003</v>
      </c>
      <c r="W30" s="25"/>
      <c r="X30" s="25">
        <f t="shared" si="26"/>
        <v>11.91</v>
      </c>
      <c r="Y30" s="25">
        <f t="shared" si="27"/>
        <v>13.9</v>
      </c>
      <c r="Z30" s="25"/>
      <c r="AA30" s="25">
        <f t="shared" si="28"/>
        <v>2.0999999999999996</v>
      </c>
      <c r="AB30" s="25">
        <f t="shared" si="29"/>
        <v>23</v>
      </c>
      <c r="AC30" s="25"/>
      <c r="AD30" s="27"/>
    </row>
    <row r="31" spans="2:30" ht="12.75" customHeight="1" x14ac:dyDescent="0.25">
      <c r="B31" s="49">
        <v>1</v>
      </c>
      <c r="D31" s="22">
        <v>26726</v>
      </c>
      <c r="E31" s="23" t="s">
        <v>1</v>
      </c>
      <c r="F31" s="22">
        <v>28050</v>
      </c>
      <c r="G31" s="24" t="s">
        <v>47</v>
      </c>
      <c r="H31" s="23" t="s">
        <v>34</v>
      </c>
      <c r="I31" s="27">
        <f t="shared" ref="I31" si="33">IF(D31&lt;&gt;"",F31-D31,"")</f>
        <v>1324</v>
      </c>
      <c r="J31" s="27">
        <v>22</v>
      </c>
      <c r="K31" s="27">
        <f>(L31-((I31*J31)/9))/(I31/9)</f>
        <v>6.7309501510574012</v>
      </c>
      <c r="L31" s="27">
        <f>38039.778/9</f>
        <v>4226.6419999999998</v>
      </c>
      <c r="M31" s="69"/>
      <c r="N31" s="75"/>
      <c r="O31" s="25"/>
      <c r="P31" s="25">
        <f t="shared" si="31"/>
        <v>0.51</v>
      </c>
      <c r="Q31" s="25"/>
      <c r="R31" s="25">
        <f>ROUNDUP(L31,2)</f>
        <v>4226.6500000000005</v>
      </c>
      <c r="S31" s="27"/>
      <c r="T31" s="25"/>
      <c r="U31" s="25">
        <f t="shared" si="25"/>
        <v>232.47</v>
      </c>
      <c r="V31" s="25">
        <f t="shared" si="32"/>
        <v>359.27</v>
      </c>
      <c r="W31" s="25"/>
      <c r="X31" s="25">
        <f t="shared" si="26"/>
        <v>176.12</v>
      </c>
      <c r="Y31" s="25">
        <f t="shared" si="27"/>
        <v>205.47</v>
      </c>
      <c r="Z31" s="25"/>
      <c r="AA31" s="25">
        <f t="shared" si="28"/>
        <v>30.21</v>
      </c>
      <c r="AB31" s="25">
        <f t="shared" si="29"/>
        <v>331</v>
      </c>
      <c r="AC31" s="25"/>
      <c r="AD31" s="27"/>
    </row>
    <row r="32" spans="2:30" ht="12.75" customHeight="1" x14ac:dyDescent="0.25">
      <c r="B32" s="49">
        <v>1</v>
      </c>
      <c r="D32" s="22">
        <v>28050</v>
      </c>
      <c r="E32" s="23" t="s">
        <v>1</v>
      </c>
      <c r="F32" s="22">
        <v>28543</v>
      </c>
      <c r="G32" s="24" t="s">
        <v>47</v>
      </c>
      <c r="H32" s="23" t="s">
        <v>34</v>
      </c>
      <c r="I32" s="27">
        <f t="shared" si="24"/>
        <v>493</v>
      </c>
      <c r="J32" s="27">
        <f>(L32-((I32*K32)/9))/(I32/9)</f>
        <v>39.943150101419882</v>
      </c>
      <c r="K32" s="27">
        <v>6</v>
      </c>
      <c r="L32" s="27">
        <f>22649.973/9</f>
        <v>2516.6636666666668</v>
      </c>
      <c r="M32" s="69"/>
      <c r="N32" s="75"/>
      <c r="O32" s="25"/>
      <c r="P32" s="25">
        <f t="shared" si="31"/>
        <v>0.19</v>
      </c>
      <c r="Q32" s="25"/>
      <c r="R32" s="25">
        <f>ROUNDUP(L32,2)</f>
        <v>2516.67</v>
      </c>
      <c r="S32" s="27"/>
      <c r="T32" s="25"/>
      <c r="U32" s="25">
        <f t="shared" si="25"/>
        <v>138.41999999999999</v>
      </c>
      <c r="V32" s="25">
        <f t="shared" si="32"/>
        <v>213.92</v>
      </c>
      <c r="W32" s="25"/>
      <c r="X32" s="25">
        <f t="shared" si="26"/>
        <v>104.87</v>
      </c>
      <c r="Y32" s="25">
        <f t="shared" si="27"/>
        <v>122.34</v>
      </c>
      <c r="Z32" s="25"/>
      <c r="AA32" s="25">
        <f t="shared" si="28"/>
        <v>11.25</v>
      </c>
      <c r="AB32" s="25">
        <f t="shared" si="29"/>
        <v>123.25</v>
      </c>
      <c r="AC32" s="25"/>
      <c r="AD32" s="27"/>
    </row>
    <row r="33" spans="2:30" ht="12.75" customHeight="1" x14ac:dyDescent="0.25">
      <c r="B33" s="49">
        <v>1</v>
      </c>
      <c r="D33" s="22">
        <v>28543</v>
      </c>
      <c r="E33" s="23" t="s">
        <v>1</v>
      </c>
      <c r="F33" s="22">
        <v>39565</v>
      </c>
      <c r="G33" s="24" t="s">
        <v>49</v>
      </c>
      <c r="H33" s="23" t="s">
        <v>34</v>
      </c>
      <c r="I33" s="27">
        <f t="shared" si="24"/>
        <v>11022</v>
      </c>
      <c r="J33" s="27">
        <f>(L33-((I33*K33)/9))/(I33/9)</f>
        <v>20.929227726365447</v>
      </c>
      <c r="K33" s="27">
        <v>4</v>
      </c>
      <c r="L33" s="27">
        <f>274769.948/9</f>
        <v>30529.99422222222</v>
      </c>
      <c r="M33" s="69"/>
      <c r="N33" s="75"/>
      <c r="O33" s="25"/>
      <c r="P33" s="25">
        <f t="shared" si="31"/>
        <v>4.18</v>
      </c>
      <c r="Q33" s="25"/>
      <c r="R33" s="25">
        <f>ROUNDUP(L33,2)</f>
        <v>30530</v>
      </c>
      <c r="S33" s="27"/>
      <c r="T33" s="25"/>
      <c r="U33" s="25">
        <f t="shared" si="25"/>
        <v>1679.15</v>
      </c>
      <c r="V33" s="25">
        <f t="shared" si="32"/>
        <v>2595.0500000000002</v>
      </c>
      <c r="W33" s="25"/>
      <c r="X33" s="25">
        <f t="shared" si="26"/>
        <v>1272.0899999999999</v>
      </c>
      <c r="Y33" s="25">
        <f t="shared" si="27"/>
        <v>1484.1</v>
      </c>
      <c r="Z33" s="25"/>
      <c r="AA33" s="25">
        <f t="shared" si="28"/>
        <v>251.47</v>
      </c>
      <c r="AB33" s="25">
        <f t="shared" si="29"/>
        <v>2755.5</v>
      </c>
      <c r="AC33" s="25"/>
      <c r="AD33" s="27"/>
    </row>
    <row r="34" spans="2:30" ht="12.75" customHeight="1" x14ac:dyDescent="0.25">
      <c r="B34" s="49">
        <v>1</v>
      </c>
      <c r="D34" s="22">
        <v>39565</v>
      </c>
      <c r="E34" s="23" t="s">
        <v>1</v>
      </c>
      <c r="F34" s="22">
        <v>39615</v>
      </c>
      <c r="G34" s="24" t="s">
        <v>63</v>
      </c>
      <c r="H34" s="23" t="s">
        <v>34</v>
      </c>
      <c r="I34" s="27">
        <f t="shared" si="24"/>
        <v>50</v>
      </c>
      <c r="J34" s="27">
        <f>(L34-((I34*K34)/9))/(I34/9)</f>
        <v>22.938260000000003</v>
      </c>
      <c r="K34" s="27">
        <v>4</v>
      </c>
      <c r="L34" s="27">
        <f>1346.913/9</f>
        <v>149.65700000000001</v>
      </c>
      <c r="M34" s="69"/>
      <c r="N34" s="75"/>
      <c r="O34" s="25"/>
      <c r="P34" s="25">
        <f t="shared" si="31"/>
        <v>0.02</v>
      </c>
      <c r="Q34" s="25"/>
      <c r="R34" s="25">
        <f>ROUNDUP(L34,2)</f>
        <v>149.66</v>
      </c>
      <c r="S34" s="27"/>
      <c r="T34" s="25"/>
      <c r="U34" s="25">
        <f t="shared" si="25"/>
        <v>8.24</v>
      </c>
      <c r="V34" s="25">
        <f t="shared" si="32"/>
        <v>12.73</v>
      </c>
      <c r="W34" s="25"/>
      <c r="X34" s="25">
        <f t="shared" si="26"/>
        <v>6.24</v>
      </c>
      <c r="Y34" s="25">
        <f t="shared" si="27"/>
        <v>7.2799999999999994</v>
      </c>
      <c r="Z34" s="25"/>
      <c r="AA34" s="25">
        <f t="shared" si="28"/>
        <v>1.1499999999999999</v>
      </c>
      <c r="AB34" s="25">
        <f t="shared" si="29"/>
        <v>12.5</v>
      </c>
      <c r="AC34" s="25"/>
      <c r="AD34" s="27"/>
    </row>
    <row r="35" spans="2:30" ht="12.75" customHeight="1" x14ac:dyDescent="0.25">
      <c r="B35" s="49">
        <v>1</v>
      </c>
      <c r="D35" s="22">
        <v>39615</v>
      </c>
      <c r="E35" s="23" t="s">
        <v>1</v>
      </c>
      <c r="F35" s="28">
        <v>39801.03</v>
      </c>
      <c r="G35" s="24" t="s">
        <v>64</v>
      </c>
      <c r="H35" s="23" t="s">
        <v>34</v>
      </c>
      <c r="I35" s="27">
        <f t="shared" ref="I35:I41" si="34">IF(D35&lt;&gt;"",F35-D35,"")</f>
        <v>186.02999999999884</v>
      </c>
      <c r="J35" s="27">
        <v>22.71</v>
      </c>
      <c r="K35" s="27">
        <f>(L35-((I35*J35)/9))/(I35/9)</f>
        <v>4.5946336612376051</v>
      </c>
      <c r="L35" s="27">
        <f>5079.481/9</f>
        <v>564.38677777777775</v>
      </c>
      <c r="M35" s="69"/>
      <c r="N35" s="75"/>
      <c r="O35" s="25"/>
      <c r="P35" s="25">
        <f t="shared" si="31"/>
        <v>0.08</v>
      </c>
      <c r="Q35" s="25"/>
      <c r="R35" s="25">
        <f>ROUNDUP(L35,2)</f>
        <v>564.39</v>
      </c>
      <c r="S35" s="27"/>
      <c r="T35" s="25"/>
      <c r="U35" s="25">
        <f t="shared" si="25"/>
        <v>31.05</v>
      </c>
      <c r="V35" s="25">
        <f t="shared" si="32"/>
        <v>47.98</v>
      </c>
      <c r="W35" s="25"/>
      <c r="X35" s="25">
        <f t="shared" si="26"/>
        <v>23.520000000000003</v>
      </c>
      <c r="Y35" s="25">
        <f t="shared" si="27"/>
        <v>27.44</v>
      </c>
      <c r="Z35" s="25"/>
      <c r="AA35" s="25">
        <f t="shared" si="28"/>
        <v>4.25</v>
      </c>
      <c r="AB35" s="25">
        <f t="shared" si="29"/>
        <v>46.51</v>
      </c>
      <c r="AC35" s="25"/>
      <c r="AD35" s="27"/>
    </row>
    <row r="36" spans="2:30" ht="12.75" customHeight="1" x14ac:dyDescent="0.25">
      <c r="B36" s="49">
        <v>1</v>
      </c>
      <c r="D36" s="28">
        <v>39801.03</v>
      </c>
      <c r="E36" s="23" t="s">
        <v>1</v>
      </c>
      <c r="F36" s="28">
        <v>39816.03</v>
      </c>
      <c r="G36" s="24" t="s">
        <v>65</v>
      </c>
      <c r="H36" s="23" t="s">
        <v>34</v>
      </c>
      <c r="I36" s="27">
        <f t="shared" ref="I36" si="35">IF(D36&lt;&gt;"",F36-D36,"")</f>
        <v>15</v>
      </c>
      <c r="J36" s="27">
        <v>21.4</v>
      </c>
      <c r="K36" s="27">
        <f>(L36-((I36*J36)/9))/(I36/9)</f>
        <v>6.0085333333333333</v>
      </c>
      <c r="L36" s="27">
        <f>411.128/9</f>
        <v>45.680888888888887</v>
      </c>
      <c r="M36" s="69"/>
      <c r="N36" s="75"/>
      <c r="O36" s="25"/>
      <c r="P36" s="25">
        <f t="shared" si="31"/>
        <v>0.01</v>
      </c>
      <c r="Q36" s="25">
        <f>ROUNDUP(L36,2)</f>
        <v>45.69</v>
      </c>
      <c r="R36" s="25"/>
      <c r="S36" s="27"/>
      <c r="T36" s="25"/>
      <c r="U36" s="25">
        <f t="shared" si="25"/>
        <v>2.5199999999999996</v>
      </c>
      <c r="V36" s="25">
        <f t="shared" si="32"/>
        <v>3.8899999999999997</v>
      </c>
      <c r="W36" s="25"/>
      <c r="X36" s="25">
        <f t="shared" si="26"/>
        <v>1.91</v>
      </c>
      <c r="Y36" s="25">
        <f t="shared" si="27"/>
        <v>2.23</v>
      </c>
      <c r="Z36" s="25"/>
      <c r="AA36" s="25">
        <f t="shared" si="28"/>
        <v>0.35000000000000003</v>
      </c>
      <c r="AB36" s="25">
        <f t="shared" si="29"/>
        <v>3.75</v>
      </c>
      <c r="AC36" s="25"/>
      <c r="AD36" s="27"/>
    </row>
    <row r="37" spans="2:30" ht="12.75" customHeight="1" x14ac:dyDescent="0.25">
      <c r="B37" s="49">
        <v>1</v>
      </c>
      <c r="D37" s="28">
        <v>39816.03</v>
      </c>
      <c r="E37" s="23" t="s">
        <v>1</v>
      </c>
      <c r="F37" s="28">
        <v>39882.730000000003</v>
      </c>
      <c r="G37" s="24" t="s">
        <v>66</v>
      </c>
      <c r="H37" s="23" t="s">
        <v>34</v>
      </c>
      <c r="I37" s="27">
        <f t="shared" ref="I37:I39" si="36">IF(D37&lt;&gt;"",F37-D37,"")</f>
        <v>66.700000000004366</v>
      </c>
      <c r="J37" s="27">
        <v>21.4</v>
      </c>
      <c r="K37" s="27">
        <f>(L37-((I37*J37)/9))/(I37/9)</f>
        <v>21.110209895049696</v>
      </c>
      <c r="L37" s="27">
        <f>2835.431/9</f>
        <v>315.04788888888891</v>
      </c>
      <c r="M37" s="69"/>
      <c r="N37" s="75"/>
      <c r="O37" s="25"/>
      <c r="P37" s="25">
        <f t="shared" si="31"/>
        <v>0.03</v>
      </c>
      <c r="Q37" s="25">
        <f>ROUNDUP(L37,2)</f>
        <v>315.05</v>
      </c>
      <c r="R37" s="25"/>
      <c r="S37" s="27"/>
      <c r="T37" s="25"/>
      <c r="U37" s="25">
        <f t="shared" si="25"/>
        <v>17.330000000000002</v>
      </c>
      <c r="V37" s="25">
        <f t="shared" si="32"/>
        <v>26.78</v>
      </c>
      <c r="W37" s="25"/>
      <c r="X37" s="25">
        <f t="shared" si="26"/>
        <v>13.129999999999999</v>
      </c>
      <c r="Y37" s="25">
        <f t="shared" si="27"/>
        <v>15.32</v>
      </c>
      <c r="Z37" s="25">
        <f>ROUNDUP(L37,2)</f>
        <v>315.05</v>
      </c>
      <c r="AA37" s="25">
        <f t="shared" si="28"/>
        <v>1.53</v>
      </c>
      <c r="AB37" s="25">
        <f t="shared" si="29"/>
        <v>16.680000000000003</v>
      </c>
      <c r="AC37" s="25"/>
      <c r="AD37" s="27"/>
    </row>
    <row r="38" spans="2:30" ht="12.75" customHeight="1" x14ac:dyDescent="0.25">
      <c r="B38" s="49">
        <v>1</v>
      </c>
      <c r="D38" s="28">
        <v>39882.730000000003</v>
      </c>
      <c r="E38" s="23" t="s">
        <v>1</v>
      </c>
      <c r="F38" s="28">
        <v>39897.730000000003</v>
      </c>
      <c r="G38" s="24" t="s">
        <v>65</v>
      </c>
      <c r="H38" s="23" t="s">
        <v>34</v>
      </c>
      <c r="I38" s="27">
        <f t="shared" si="36"/>
        <v>15</v>
      </c>
      <c r="J38" s="27">
        <v>21.4</v>
      </c>
      <c r="K38" s="27">
        <f>(L38-((I38*J38)/9))/(I38/9)</f>
        <v>6.9674000000000031</v>
      </c>
      <c r="L38" s="27">
        <f>425.511/9</f>
        <v>47.279000000000003</v>
      </c>
      <c r="M38" s="69"/>
      <c r="N38" s="75"/>
      <c r="O38" s="25"/>
      <c r="P38" s="25">
        <f t="shared" si="31"/>
        <v>0.01</v>
      </c>
      <c r="Q38" s="25">
        <f>ROUNDUP(L38,2)</f>
        <v>47.28</v>
      </c>
      <c r="R38" s="25"/>
      <c r="S38" s="27"/>
      <c r="T38" s="25"/>
      <c r="U38" s="25">
        <f t="shared" si="25"/>
        <v>2.61</v>
      </c>
      <c r="V38" s="25">
        <f t="shared" si="32"/>
        <v>4.0199999999999996</v>
      </c>
      <c r="W38" s="25"/>
      <c r="X38" s="25">
        <f t="shared" si="26"/>
        <v>1.97</v>
      </c>
      <c r="Y38" s="25">
        <f t="shared" si="27"/>
        <v>2.2999999999999998</v>
      </c>
      <c r="Z38" s="24"/>
      <c r="AA38" s="25">
        <f t="shared" si="28"/>
        <v>0.35000000000000003</v>
      </c>
      <c r="AB38" s="25">
        <f t="shared" si="29"/>
        <v>3.75</v>
      </c>
      <c r="AC38" s="25"/>
      <c r="AD38" s="27"/>
    </row>
    <row r="39" spans="2:30" ht="12.75" customHeight="1" x14ac:dyDescent="0.25">
      <c r="B39" s="49">
        <v>1</v>
      </c>
      <c r="D39" s="28">
        <v>39897.730000000003</v>
      </c>
      <c r="E39" s="23" t="s">
        <v>1</v>
      </c>
      <c r="F39" s="28">
        <v>40188</v>
      </c>
      <c r="G39" s="24" t="s">
        <v>64</v>
      </c>
      <c r="H39" s="23" t="s">
        <v>34</v>
      </c>
      <c r="I39" s="27">
        <f t="shared" si="36"/>
        <v>290.2699999999968</v>
      </c>
      <c r="J39" s="27">
        <v>22.71</v>
      </c>
      <c r="K39" s="27">
        <f>(L39-((I39*J39)/9))/(I39/9)</f>
        <v>5.080780997003095</v>
      </c>
      <c r="L39" s="27">
        <f>8066.83/9</f>
        <v>896.31444444444446</v>
      </c>
      <c r="M39" s="69"/>
      <c r="N39" s="75"/>
      <c r="O39" s="25"/>
      <c r="P39" s="25">
        <f t="shared" si="31"/>
        <v>0.11</v>
      </c>
      <c r="Q39" s="25"/>
      <c r="R39" s="25">
        <f>ROUNDUP(L39,2)</f>
        <v>896.31999999999994</v>
      </c>
      <c r="S39" s="27"/>
      <c r="T39" s="25"/>
      <c r="U39" s="25">
        <f t="shared" si="25"/>
        <v>49.3</v>
      </c>
      <c r="V39" s="25">
        <f t="shared" si="32"/>
        <v>76.190000000000012</v>
      </c>
      <c r="W39" s="25"/>
      <c r="X39" s="25">
        <f t="shared" si="26"/>
        <v>37.35</v>
      </c>
      <c r="Y39" s="25">
        <f t="shared" si="27"/>
        <v>43.58</v>
      </c>
      <c r="Z39" s="24"/>
      <c r="AA39" s="25">
        <f t="shared" si="28"/>
        <v>6.63</v>
      </c>
      <c r="AB39" s="25">
        <f t="shared" si="29"/>
        <v>72.570000000000007</v>
      </c>
      <c r="AC39" s="25"/>
      <c r="AD39" s="27"/>
    </row>
    <row r="40" spans="2:30" ht="12.75" customHeight="1" x14ac:dyDescent="0.25">
      <c r="B40" s="49">
        <v>1</v>
      </c>
      <c r="D40" s="28">
        <v>40188</v>
      </c>
      <c r="E40" s="23" t="s">
        <v>1</v>
      </c>
      <c r="F40" s="22">
        <v>40638</v>
      </c>
      <c r="G40" s="30" t="s">
        <v>63</v>
      </c>
      <c r="H40" s="23" t="s">
        <v>34</v>
      </c>
      <c r="I40" s="27">
        <f t="shared" si="34"/>
        <v>450</v>
      </c>
      <c r="J40" s="27">
        <f>(L40-((I40*K40)/9))/(I40/9)</f>
        <v>23.432700000000001</v>
      </c>
      <c r="K40" s="27">
        <v>4</v>
      </c>
      <c r="L40" s="27">
        <f>12344.715/9</f>
        <v>1371.635</v>
      </c>
      <c r="M40" s="69"/>
      <c r="N40" s="75"/>
      <c r="O40" s="25"/>
      <c r="P40" s="25">
        <f t="shared" si="31"/>
        <v>0.18000000000000002</v>
      </c>
      <c r="Q40" s="25"/>
      <c r="R40" s="25">
        <f>ROUNDUP(L40,2)</f>
        <v>1371.64</v>
      </c>
      <c r="S40" s="27"/>
      <c r="T40" s="25"/>
      <c r="U40" s="25">
        <f t="shared" si="25"/>
        <v>75.440000000000012</v>
      </c>
      <c r="V40" s="25">
        <f t="shared" si="32"/>
        <v>116.59</v>
      </c>
      <c r="W40" s="25"/>
      <c r="X40" s="25">
        <f t="shared" si="26"/>
        <v>57.16</v>
      </c>
      <c r="Y40" s="25">
        <f t="shared" si="27"/>
        <v>66.680000000000007</v>
      </c>
      <c r="Z40" s="24"/>
      <c r="AA40" s="25">
        <f t="shared" si="28"/>
        <v>10.27</v>
      </c>
      <c r="AB40" s="25">
        <f t="shared" si="29"/>
        <v>112.5</v>
      </c>
      <c r="AC40" s="25"/>
      <c r="AD40" s="27"/>
    </row>
    <row r="41" spans="2:30" ht="12.75" customHeight="1" x14ac:dyDescent="0.25">
      <c r="B41" s="49">
        <v>1</v>
      </c>
      <c r="D41" s="22">
        <v>40638</v>
      </c>
      <c r="E41" s="23" t="s">
        <v>1</v>
      </c>
      <c r="F41" s="22">
        <v>41038</v>
      </c>
      <c r="G41" s="24" t="s">
        <v>67</v>
      </c>
      <c r="H41" s="23" t="s">
        <v>34</v>
      </c>
      <c r="I41" s="27">
        <f t="shared" si="34"/>
        <v>400</v>
      </c>
      <c r="J41" s="27">
        <f>(L41-((I41*K41)/9))/(I41/9)</f>
        <v>23.465439999999997</v>
      </c>
      <c r="K41" s="27">
        <v>4</v>
      </c>
      <c r="L41" s="27">
        <f>10986.176/9</f>
        <v>1220.6862222222221</v>
      </c>
      <c r="M41" s="69"/>
      <c r="N41" s="75"/>
      <c r="O41" s="25"/>
      <c r="P41" s="25">
        <f t="shared" si="31"/>
        <v>0.16</v>
      </c>
      <c r="Q41" s="25"/>
      <c r="R41" s="25">
        <f>ROUNDUP(L41,2)</f>
        <v>1220.69</v>
      </c>
      <c r="S41" s="27"/>
      <c r="T41" s="25"/>
      <c r="U41" s="25">
        <f t="shared" si="25"/>
        <v>67.14</v>
      </c>
      <c r="V41" s="25">
        <f t="shared" si="32"/>
        <v>103.76</v>
      </c>
      <c r="W41" s="25"/>
      <c r="X41" s="25">
        <f t="shared" si="26"/>
        <v>50.87</v>
      </c>
      <c r="Y41" s="25">
        <f t="shared" si="27"/>
        <v>59.339999999999996</v>
      </c>
      <c r="Z41" s="24"/>
      <c r="AA41" s="25">
        <f t="shared" si="28"/>
        <v>9.129999999999999</v>
      </c>
      <c r="AB41" s="25">
        <f t="shared" si="29"/>
        <v>100</v>
      </c>
      <c r="AC41" s="25"/>
      <c r="AD41" s="27"/>
    </row>
    <row r="42" spans="2:30" ht="12.75" customHeight="1" x14ac:dyDescent="0.25">
      <c r="B42" s="49">
        <v>1</v>
      </c>
      <c r="D42" s="22">
        <v>41038</v>
      </c>
      <c r="E42" s="23" t="s">
        <v>1</v>
      </c>
      <c r="F42" s="22">
        <v>41113</v>
      </c>
      <c r="G42" s="24" t="s">
        <v>63</v>
      </c>
      <c r="H42" s="23" t="s">
        <v>34</v>
      </c>
      <c r="I42" s="27">
        <f t="shared" ref="I42" si="37">IF(D42&lt;&gt;"",F42-D42,"")</f>
        <v>75</v>
      </c>
      <c r="J42" s="27">
        <f>(L42-((I42*K42)/9))/(I42/9)</f>
        <v>23.541893333333331</v>
      </c>
      <c r="K42" s="27">
        <v>4</v>
      </c>
      <c r="L42" s="27">
        <f>2065.642/9</f>
        <v>229.51577777777777</v>
      </c>
      <c r="M42" s="69"/>
      <c r="N42" s="75"/>
      <c r="O42" s="25"/>
      <c r="P42" s="25">
        <f t="shared" si="31"/>
        <v>0.03</v>
      </c>
      <c r="Q42" s="25"/>
      <c r="R42" s="25">
        <f>ROUNDUP(L42,2)</f>
        <v>229.51999999999998</v>
      </c>
      <c r="S42" s="27"/>
      <c r="T42" s="25"/>
      <c r="U42" s="25">
        <f t="shared" si="25"/>
        <v>12.629999999999999</v>
      </c>
      <c r="V42" s="25">
        <f t="shared" si="32"/>
        <v>19.510000000000002</v>
      </c>
      <c r="W42" s="25"/>
      <c r="X42" s="25">
        <f t="shared" si="26"/>
        <v>9.57</v>
      </c>
      <c r="Y42" s="25">
        <f t="shared" si="27"/>
        <v>11.16</v>
      </c>
      <c r="Z42" s="24"/>
      <c r="AA42" s="25">
        <f t="shared" si="28"/>
        <v>1.72</v>
      </c>
      <c r="AB42" s="25">
        <f t="shared" si="29"/>
        <v>18.75</v>
      </c>
      <c r="AC42" s="25"/>
      <c r="AD42" s="27"/>
    </row>
    <row r="43" spans="2:30" ht="12.75" hidden="1" customHeight="1" x14ac:dyDescent="0.25">
      <c r="B43" s="49">
        <v>1</v>
      </c>
      <c r="D43" s="63"/>
      <c r="E43" s="64" t="s">
        <v>1</v>
      </c>
      <c r="F43" s="63"/>
      <c r="G43" s="65"/>
      <c r="H43" s="23" t="s">
        <v>34</v>
      </c>
      <c r="I43" s="27"/>
      <c r="J43" s="27"/>
      <c r="K43" s="27"/>
      <c r="L43" s="27"/>
      <c r="M43" s="70"/>
      <c r="N43" s="75"/>
      <c r="O43" s="25"/>
      <c r="P43" s="25">
        <f t="shared" si="31"/>
        <v>0</v>
      </c>
      <c r="Q43" s="25"/>
      <c r="R43" s="25"/>
      <c r="S43" s="27"/>
      <c r="T43" s="25"/>
      <c r="U43" s="25"/>
      <c r="V43" s="25">
        <f t="shared" si="32"/>
        <v>0</v>
      </c>
      <c r="W43" s="25"/>
      <c r="X43" s="25"/>
      <c r="Y43" s="25"/>
      <c r="Z43" s="24"/>
      <c r="AA43" s="25">
        <f t="shared" si="28"/>
        <v>0</v>
      </c>
      <c r="AB43" s="25">
        <f t="shared" si="29"/>
        <v>0</v>
      </c>
      <c r="AC43" s="25"/>
      <c r="AD43" s="27"/>
    </row>
    <row r="44" spans="2:30" ht="12.75" hidden="1" customHeight="1" x14ac:dyDescent="0.25">
      <c r="B44" s="49">
        <v>1</v>
      </c>
      <c r="D44" s="63"/>
      <c r="E44" s="64" t="s">
        <v>1</v>
      </c>
      <c r="F44" s="63"/>
      <c r="G44" s="65"/>
      <c r="H44" s="23" t="s">
        <v>34</v>
      </c>
      <c r="I44" s="27"/>
      <c r="J44" s="27"/>
      <c r="K44" s="27"/>
      <c r="L44" s="27"/>
      <c r="M44" s="70"/>
      <c r="N44" s="75"/>
      <c r="O44" s="25"/>
      <c r="P44" s="25">
        <f t="shared" si="31"/>
        <v>0</v>
      </c>
      <c r="Q44" s="25"/>
      <c r="R44" s="25"/>
      <c r="S44" s="27"/>
      <c r="T44" s="25"/>
      <c r="U44" s="25"/>
      <c r="V44" s="25">
        <f t="shared" si="32"/>
        <v>0</v>
      </c>
      <c r="W44" s="25"/>
      <c r="X44" s="25"/>
      <c r="Y44" s="25"/>
      <c r="Z44" s="24"/>
      <c r="AA44" s="25">
        <f t="shared" si="28"/>
        <v>0</v>
      </c>
      <c r="AB44" s="25">
        <f t="shared" si="29"/>
        <v>0</v>
      </c>
      <c r="AC44" s="25"/>
      <c r="AD44" s="27"/>
    </row>
    <row r="45" spans="2:30" ht="12.75" customHeight="1" x14ac:dyDescent="0.25">
      <c r="B45" s="49">
        <v>1</v>
      </c>
      <c r="D45" s="22">
        <v>41113</v>
      </c>
      <c r="E45" s="23" t="s">
        <v>1</v>
      </c>
      <c r="F45" s="22">
        <v>41584</v>
      </c>
      <c r="G45" s="24" t="s">
        <v>64</v>
      </c>
      <c r="H45" s="23" t="s">
        <v>34</v>
      </c>
      <c r="I45" s="27">
        <f t="shared" ref="I45:I46" si="38">IF(D45&lt;&gt;"",F45-D45,"")</f>
        <v>471</v>
      </c>
      <c r="J45" s="27">
        <f>(L45-((I45*K45)/9))/(I45/9)</f>
        <v>23.602171974522296</v>
      </c>
      <c r="K45" s="27">
        <v>4</v>
      </c>
      <c r="L45" s="27">
        <f>13000.623/9</f>
        <v>1444.5136666666667</v>
      </c>
      <c r="M45" s="69"/>
      <c r="N45" s="75"/>
      <c r="O45" s="25"/>
      <c r="P45" s="25">
        <f t="shared" si="31"/>
        <v>0.18000000000000002</v>
      </c>
      <c r="Q45" s="25"/>
      <c r="R45" s="25">
        <f>ROUNDUP(L45,2)</f>
        <v>1444.52</v>
      </c>
      <c r="S45" s="27"/>
      <c r="T45" s="25"/>
      <c r="U45" s="25">
        <f t="shared" ref="U45:U56" si="39">ROUNDUP((L45*$U$13),2)</f>
        <v>79.45</v>
      </c>
      <c r="V45" s="25">
        <f t="shared" si="32"/>
        <v>122.79</v>
      </c>
      <c r="W45" s="25"/>
      <c r="X45" s="25">
        <f t="shared" ref="X45:X56" si="40">ROUNDUP(L45*($X$13/3),2)</f>
        <v>60.19</v>
      </c>
      <c r="Y45" s="25">
        <f t="shared" ref="Y45:Y56" si="41">ROUNDUP(L45*($Y$13/3),2)</f>
        <v>70.22</v>
      </c>
      <c r="Z45" s="24"/>
      <c r="AA45" s="25">
        <f t="shared" si="28"/>
        <v>10.75</v>
      </c>
      <c r="AB45" s="25">
        <f t="shared" si="29"/>
        <v>117.75</v>
      </c>
      <c r="AC45" s="25"/>
      <c r="AD45" s="27"/>
    </row>
    <row r="46" spans="2:30" ht="12.75" customHeight="1" x14ac:dyDescent="0.25">
      <c r="B46" s="49">
        <v>1</v>
      </c>
      <c r="D46" s="22">
        <v>41584</v>
      </c>
      <c r="E46" s="23" t="s">
        <v>1</v>
      </c>
      <c r="F46" s="22">
        <v>41656.53</v>
      </c>
      <c r="G46" s="24" t="s">
        <v>63</v>
      </c>
      <c r="H46" s="23" t="s">
        <v>34</v>
      </c>
      <c r="I46" s="27">
        <f t="shared" si="38"/>
        <v>72.529999999998836</v>
      </c>
      <c r="J46" s="27">
        <v>22.09</v>
      </c>
      <c r="K46" s="27">
        <f>(L46-((I46*J46)/9))/(I46/9)</f>
        <v>5.8487977388671251</v>
      </c>
      <c r="L46" s="27">
        <f>2026.401/9</f>
        <v>225.15566666666666</v>
      </c>
      <c r="M46" s="69"/>
      <c r="N46" s="75"/>
      <c r="O46" s="25"/>
      <c r="P46" s="25">
        <f t="shared" si="31"/>
        <v>0.03</v>
      </c>
      <c r="Q46" s="26"/>
      <c r="R46" s="25">
        <f>ROUNDUP(L46,2)</f>
        <v>225.16</v>
      </c>
      <c r="S46" s="27"/>
      <c r="T46" s="26"/>
      <c r="U46" s="25">
        <f t="shared" si="39"/>
        <v>12.39</v>
      </c>
      <c r="V46" s="25">
        <f t="shared" si="32"/>
        <v>19.14</v>
      </c>
      <c r="W46" s="25"/>
      <c r="X46" s="25">
        <f t="shared" si="40"/>
        <v>9.39</v>
      </c>
      <c r="Y46" s="25">
        <f t="shared" si="41"/>
        <v>10.95</v>
      </c>
      <c r="Z46" s="24"/>
      <c r="AA46" s="25">
        <f t="shared" si="28"/>
        <v>1.66</v>
      </c>
      <c r="AB46" s="25">
        <f t="shared" si="29"/>
        <v>18.14</v>
      </c>
      <c r="AC46" s="25"/>
      <c r="AD46" s="27"/>
    </row>
    <row r="47" spans="2:30" ht="12.75" customHeight="1" x14ac:dyDescent="0.25">
      <c r="B47" s="49">
        <v>1</v>
      </c>
      <c r="D47" s="22">
        <v>41656.53</v>
      </c>
      <c r="E47" s="23" t="s">
        <v>1</v>
      </c>
      <c r="F47" s="22">
        <v>41671.53</v>
      </c>
      <c r="G47" s="24" t="s">
        <v>65</v>
      </c>
      <c r="H47" s="23" t="s">
        <v>34</v>
      </c>
      <c r="I47" s="27">
        <f t="shared" ref="I47" si="42">IF(D47&lt;&gt;"",F47-D47,"")</f>
        <v>15</v>
      </c>
      <c r="J47" s="27">
        <v>22.09</v>
      </c>
      <c r="K47" s="27">
        <f>(L47-((I47*J47)/9))/(I47/9)</f>
        <v>6.8596000000000013</v>
      </c>
      <c r="L47" s="27">
        <f>434.244/9</f>
        <v>48.24933333333334</v>
      </c>
      <c r="M47" s="69"/>
      <c r="N47" s="75"/>
      <c r="O47" s="25"/>
      <c r="P47" s="25">
        <f t="shared" si="31"/>
        <v>0.01</v>
      </c>
      <c r="Q47" s="25">
        <f>ROUNDUP(L47,2)</f>
        <v>48.25</v>
      </c>
      <c r="R47" s="25"/>
      <c r="S47" s="27"/>
      <c r="T47" s="26"/>
      <c r="U47" s="25">
        <f t="shared" si="39"/>
        <v>2.6599999999999997</v>
      </c>
      <c r="V47" s="25">
        <f t="shared" si="32"/>
        <v>4.1099999999999994</v>
      </c>
      <c r="W47" s="25"/>
      <c r="X47" s="25">
        <f t="shared" si="40"/>
        <v>2.0199999999999996</v>
      </c>
      <c r="Y47" s="25">
        <f t="shared" si="41"/>
        <v>2.3499999999999996</v>
      </c>
      <c r="Z47" s="24"/>
      <c r="AA47" s="25">
        <f t="shared" si="28"/>
        <v>0.35000000000000003</v>
      </c>
      <c r="AB47" s="25">
        <f t="shared" si="29"/>
        <v>3.75</v>
      </c>
      <c r="AC47" s="25"/>
      <c r="AD47" s="27"/>
    </row>
    <row r="48" spans="2:30" ht="12.75" customHeight="1" x14ac:dyDescent="0.25">
      <c r="B48" s="49">
        <v>1</v>
      </c>
      <c r="D48" s="22">
        <v>41671.53</v>
      </c>
      <c r="E48" s="23" t="s">
        <v>1</v>
      </c>
      <c r="F48" s="22">
        <v>41722.89</v>
      </c>
      <c r="G48" s="24" t="s">
        <v>66</v>
      </c>
      <c r="H48" s="23" t="s">
        <v>34</v>
      </c>
      <c r="I48" s="27">
        <f t="shared" ref="I48" si="43">IF(D48&lt;&gt;"",F48-D48,"")</f>
        <v>51.360000000000582</v>
      </c>
      <c r="J48" s="27">
        <v>22.09</v>
      </c>
      <c r="K48" s="27">
        <f>(L48-((I48*J48)/9))/(I48/9)</f>
        <v>18.827309190030693</v>
      </c>
      <c r="L48" s="27">
        <f>2101.513/9</f>
        <v>233.50144444444445</v>
      </c>
      <c r="M48" s="69"/>
      <c r="N48" s="75"/>
      <c r="O48" s="25"/>
      <c r="P48" s="25">
        <f t="shared" si="31"/>
        <v>0.02</v>
      </c>
      <c r="Q48" s="25">
        <f>ROUNDUP(L48,2)</f>
        <v>233.51</v>
      </c>
      <c r="R48" s="25"/>
      <c r="S48" s="27"/>
      <c r="T48" s="26"/>
      <c r="U48" s="25">
        <f t="shared" si="39"/>
        <v>12.85</v>
      </c>
      <c r="V48" s="25">
        <f t="shared" si="32"/>
        <v>19.850000000000001</v>
      </c>
      <c r="W48" s="25"/>
      <c r="X48" s="25">
        <f t="shared" si="40"/>
        <v>9.73</v>
      </c>
      <c r="Y48" s="25">
        <f t="shared" si="41"/>
        <v>11.36</v>
      </c>
      <c r="Z48" s="25">
        <f>ROUNDUP(L48,2)</f>
        <v>233.51</v>
      </c>
      <c r="AA48" s="25">
        <f t="shared" si="28"/>
        <v>1.18</v>
      </c>
      <c r="AB48" s="25">
        <f t="shared" si="29"/>
        <v>12.85</v>
      </c>
      <c r="AC48" s="25"/>
      <c r="AD48" s="27"/>
    </row>
    <row r="49" spans="2:30" ht="12.75" customHeight="1" x14ac:dyDescent="0.25">
      <c r="B49" s="49">
        <v>1</v>
      </c>
      <c r="D49" s="22">
        <v>41722.89</v>
      </c>
      <c r="E49" s="23" t="s">
        <v>1</v>
      </c>
      <c r="F49" s="22">
        <v>41737.89</v>
      </c>
      <c r="G49" s="24" t="s">
        <v>65</v>
      </c>
      <c r="H49" s="23" t="s">
        <v>34</v>
      </c>
      <c r="I49" s="27">
        <f t="shared" ref="I49" si="44">IF(D49&lt;&gt;"",F49-D49,"")</f>
        <v>15</v>
      </c>
      <c r="J49" s="27">
        <v>22.09</v>
      </c>
      <c r="K49" s="27">
        <f>(L49-((I49*J49)/9))/(I49/9)</f>
        <v>6.69973333333333</v>
      </c>
      <c r="L49" s="27">
        <f>431.846/9</f>
        <v>47.982888888888887</v>
      </c>
      <c r="M49" s="69"/>
      <c r="N49" s="75"/>
      <c r="O49" s="25"/>
      <c r="P49" s="25">
        <f t="shared" si="31"/>
        <v>0.01</v>
      </c>
      <c r="Q49" s="25">
        <f>ROUNDUP(L49,2)</f>
        <v>47.989999999999995</v>
      </c>
      <c r="R49" s="25"/>
      <c r="S49" s="27"/>
      <c r="T49" s="26"/>
      <c r="U49" s="25">
        <f t="shared" si="39"/>
        <v>2.6399999999999997</v>
      </c>
      <c r="V49" s="25">
        <f t="shared" si="32"/>
        <v>4.08</v>
      </c>
      <c r="W49" s="25"/>
      <c r="X49" s="25">
        <f t="shared" si="40"/>
        <v>2</v>
      </c>
      <c r="Y49" s="25">
        <f t="shared" si="41"/>
        <v>2.34</v>
      </c>
      <c r="Z49" s="25"/>
      <c r="AA49" s="25">
        <f t="shared" si="28"/>
        <v>0.35000000000000003</v>
      </c>
      <c r="AB49" s="25">
        <f t="shared" si="29"/>
        <v>3.75</v>
      </c>
      <c r="AC49" s="25"/>
      <c r="AD49" s="27"/>
    </row>
    <row r="50" spans="2:30" ht="12.75" customHeight="1" x14ac:dyDescent="0.25">
      <c r="B50" s="49">
        <v>1</v>
      </c>
      <c r="D50" s="22">
        <v>41737.89</v>
      </c>
      <c r="E50" s="23" t="s">
        <v>1</v>
      </c>
      <c r="F50" s="22">
        <v>41809</v>
      </c>
      <c r="G50" s="24" t="s">
        <v>63</v>
      </c>
      <c r="H50" s="23" t="s">
        <v>34</v>
      </c>
      <c r="I50" s="27">
        <f t="shared" ref="I50" si="45">IF(D50&lt;&gt;"",F50-D50,"")</f>
        <v>71.110000000000582</v>
      </c>
      <c r="J50" s="27">
        <v>22.09</v>
      </c>
      <c r="K50" s="27">
        <f>(L50-((I50*J50)/9))/(I50/9)</f>
        <v>6.3414161158765783</v>
      </c>
      <c r="L50" s="27">
        <f>2021.758/9</f>
        <v>224.63977777777779</v>
      </c>
      <c r="M50" s="69"/>
      <c r="N50" s="75"/>
      <c r="O50" s="25"/>
      <c r="P50" s="25">
        <f t="shared" si="31"/>
        <v>0.03</v>
      </c>
      <c r="Q50" s="26"/>
      <c r="R50" s="25">
        <f t="shared" ref="R50:R56" si="46">ROUNDUP(L50,2)</f>
        <v>224.64</v>
      </c>
      <c r="S50" s="27"/>
      <c r="T50" s="26"/>
      <c r="U50" s="25">
        <f t="shared" si="39"/>
        <v>12.36</v>
      </c>
      <c r="V50" s="25">
        <f t="shared" si="32"/>
        <v>19.100000000000001</v>
      </c>
      <c r="W50" s="25"/>
      <c r="X50" s="25">
        <f t="shared" si="40"/>
        <v>9.36</v>
      </c>
      <c r="Y50" s="25">
        <f t="shared" si="41"/>
        <v>10.92</v>
      </c>
      <c r="Z50" s="25"/>
      <c r="AA50" s="25">
        <f t="shared" si="28"/>
        <v>1.6300000000000001</v>
      </c>
      <c r="AB50" s="25">
        <f t="shared" si="29"/>
        <v>17.78</v>
      </c>
      <c r="AC50" s="25"/>
      <c r="AD50" s="27"/>
    </row>
    <row r="51" spans="2:30" ht="12.75" customHeight="1" x14ac:dyDescent="0.25">
      <c r="B51" s="49">
        <v>1</v>
      </c>
      <c r="D51" s="22">
        <v>41809</v>
      </c>
      <c r="E51" s="23" t="s">
        <v>1</v>
      </c>
      <c r="F51" s="22">
        <v>42084</v>
      </c>
      <c r="G51" s="24" t="s">
        <v>64</v>
      </c>
      <c r="H51" s="23" t="s">
        <v>34</v>
      </c>
      <c r="I51" s="27">
        <f t="shared" ref="I51" si="47">IF(D51&lt;&gt;"",F51-D51,"")</f>
        <v>275</v>
      </c>
      <c r="J51" s="27">
        <f t="shared" ref="J51:J56" si="48">(L51-((I51*K51)/9))/(I51/9)</f>
        <v>23.594069090909088</v>
      </c>
      <c r="K51" s="27">
        <v>4</v>
      </c>
      <c r="L51" s="27">
        <f>7588.369/9</f>
        <v>843.15211111111103</v>
      </c>
      <c r="M51" s="69"/>
      <c r="N51" s="75"/>
      <c r="O51" s="25"/>
      <c r="P51" s="25">
        <f t="shared" si="31"/>
        <v>0.11</v>
      </c>
      <c r="Q51" s="26"/>
      <c r="R51" s="25">
        <f t="shared" si="46"/>
        <v>843.16</v>
      </c>
      <c r="S51" s="27"/>
      <c r="T51" s="26"/>
      <c r="U51" s="25">
        <f t="shared" si="39"/>
        <v>46.379999999999995</v>
      </c>
      <c r="V51" s="25">
        <f t="shared" si="32"/>
        <v>71.67</v>
      </c>
      <c r="W51" s="25"/>
      <c r="X51" s="25">
        <f t="shared" si="40"/>
        <v>35.14</v>
      </c>
      <c r="Y51" s="25">
        <f t="shared" si="41"/>
        <v>40.989999999999995</v>
      </c>
      <c r="Z51" s="25"/>
      <c r="AA51" s="25">
        <f t="shared" si="28"/>
        <v>6.2799999999999994</v>
      </c>
      <c r="AB51" s="25">
        <f t="shared" si="29"/>
        <v>68.75</v>
      </c>
      <c r="AC51" s="25"/>
      <c r="AD51" s="27"/>
    </row>
    <row r="52" spans="2:30" ht="12.75" customHeight="1" x14ac:dyDescent="0.25">
      <c r="B52" s="49">
        <v>1</v>
      </c>
      <c r="D52" s="22">
        <v>42084</v>
      </c>
      <c r="E52" s="23" t="s">
        <v>1</v>
      </c>
      <c r="F52" s="28">
        <v>42134</v>
      </c>
      <c r="G52" s="24" t="s">
        <v>63</v>
      </c>
      <c r="H52" s="23" t="s">
        <v>34</v>
      </c>
      <c r="I52" s="27">
        <f t="shared" ref="I52" si="49">IF(D52&lt;&gt;"",F52-D52,"")</f>
        <v>50</v>
      </c>
      <c r="J52" s="27">
        <f t="shared" si="48"/>
        <v>23.016680000000001</v>
      </c>
      <c r="K52" s="27">
        <v>4</v>
      </c>
      <c r="L52" s="27">
        <f>1350.834/9</f>
        <v>150.09266666666667</v>
      </c>
      <c r="M52" s="69"/>
      <c r="N52" s="75"/>
      <c r="O52" s="25"/>
      <c r="P52" s="25">
        <f t="shared" si="31"/>
        <v>0.02</v>
      </c>
      <c r="Q52" s="26"/>
      <c r="R52" s="25">
        <f t="shared" si="46"/>
        <v>150.1</v>
      </c>
      <c r="S52" s="27"/>
      <c r="T52" s="26"/>
      <c r="U52" s="25">
        <f t="shared" si="39"/>
        <v>8.26</v>
      </c>
      <c r="V52" s="25">
        <f t="shared" si="32"/>
        <v>12.76</v>
      </c>
      <c r="W52" s="25"/>
      <c r="X52" s="25">
        <f t="shared" si="40"/>
        <v>6.26</v>
      </c>
      <c r="Y52" s="25">
        <f t="shared" si="41"/>
        <v>7.3</v>
      </c>
      <c r="Z52" s="25"/>
      <c r="AA52" s="25">
        <f t="shared" si="28"/>
        <v>1.1499999999999999</v>
      </c>
      <c r="AB52" s="25">
        <f t="shared" si="29"/>
        <v>12.5</v>
      </c>
      <c r="AC52" s="25"/>
      <c r="AD52" s="27"/>
    </row>
    <row r="53" spans="2:30" ht="12.75" customHeight="1" x14ac:dyDescent="0.25">
      <c r="B53" s="49">
        <v>1</v>
      </c>
      <c r="D53" s="28">
        <v>42134</v>
      </c>
      <c r="E53" s="23" t="s">
        <v>1</v>
      </c>
      <c r="F53" s="28">
        <v>48173</v>
      </c>
      <c r="G53" s="30" t="s">
        <v>49</v>
      </c>
      <c r="H53" s="23" t="s">
        <v>34</v>
      </c>
      <c r="I53" s="27">
        <f t="shared" ref="I53" si="50">IF(D53&lt;&gt;"",F53-D53,"")</f>
        <v>6039</v>
      </c>
      <c r="J53" s="27">
        <f t="shared" si="48"/>
        <v>21.049952309985098</v>
      </c>
      <c r="K53" s="27">
        <v>4</v>
      </c>
      <c r="L53" s="27">
        <f>151276.662/9</f>
        <v>16808.518</v>
      </c>
      <c r="M53" s="69"/>
      <c r="N53" s="75"/>
      <c r="O53" s="25"/>
      <c r="P53" s="25">
        <f t="shared" si="31"/>
        <v>2.2899999999999996</v>
      </c>
      <c r="Q53" s="31"/>
      <c r="R53" s="25">
        <f t="shared" si="46"/>
        <v>16808.519999999997</v>
      </c>
      <c r="S53" s="27"/>
      <c r="T53" s="31"/>
      <c r="U53" s="25">
        <f t="shared" si="39"/>
        <v>924.47</v>
      </c>
      <c r="V53" s="25">
        <f t="shared" si="32"/>
        <v>1428.73</v>
      </c>
      <c r="W53" s="25"/>
      <c r="X53" s="25">
        <f t="shared" si="40"/>
        <v>700.36</v>
      </c>
      <c r="Y53" s="25">
        <f t="shared" si="41"/>
        <v>817.09</v>
      </c>
      <c r="Z53" s="25"/>
      <c r="AA53" s="25">
        <f t="shared" si="28"/>
        <v>137.78</v>
      </c>
      <c r="AB53" s="25">
        <f t="shared" si="29"/>
        <v>1509.75</v>
      </c>
      <c r="AC53" s="25"/>
      <c r="AD53" s="27"/>
    </row>
    <row r="54" spans="2:30" ht="12.75" customHeight="1" x14ac:dyDescent="0.25">
      <c r="B54" s="49">
        <v>1</v>
      </c>
      <c r="D54" s="28">
        <v>48173</v>
      </c>
      <c r="E54" s="23" t="s">
        <v>1</v>
      </c>
      <c r="F54" s="28">
        <v>48509</v>
      </c>
      <c r="G54" s="30" t="s">
        <v>68</v>
      </c>
      <c r="H54" s="23" t="s">
        <v>34</v>
      </c>
      <c r="I54" s="27">
        <f t="shared" ref="I54" si="51">IF(D54&lt;&gt;"",F54-D54,"")</f>
        <v>336</v>
      </c>
      <c r="J54" s="27">
        <f t="shared" si="48"/>
        <v>22.874401785714287</v>
      </c>
      <c r="K54" s="27">
        <v>4</v>
      </c>
      <c r="L54" s="27">
        <f>9029.799/9</f>
        <v>1003.3110000000001</v>
      </c>
      <c r="M54" s="69"/>
      <c r="N54" s="75"/>
      <c r="O54" s="25"/>
      <c r="P54" s="25">
        <f t="shared" si="31"/>
        <v>0.13</v>
      </c>
      <c r="Q54" s="31"/>
      <c r="R54" s="25">
        <f t="shared" si="46"/>
        <v>1003.3199999999999</v>
      </c>
      <c r="S54" s="27"/>
      <c r="T54" s="31"/>
      <c r="U54" s="25">
        <f t="shared" si="39"/>
        <v>55.19</v>
      </c>
      <c r="V54" s="25">
        <f t="shared" si="32"/>
        <v>85.29</v>
      </c>
      <c r="W54" s="25"/>
      <c r="X54" s="25">
        <f t="shared" si="40"/>
        <v>41.809999999999995</v>
      </c>
      <c r="Y54" s="25">
        <f t="shared" si="41"/>
        <v>48.78</v>
      </c>
      <c r="Z54" s="25"/>
      <c r="AA54" s="25">
        <f t="shared" si="28"/>
        <v>7.67</v>
      </c>
      <c r="AB54" s="25">
        <f t="shared" si="29"/>
        <v>84</v>
      </c>
      <c r="AC54" s="25"/>
      <c r="AD54" s="27"/>
    </row>
    <row r="55" spans="2:30" ht="12.75" customHeight="1" x14ac:dyDescent="0.25">
      <c r="B55" s="49">
        <v>1</v>
      </c>
      <c r="D55" s="28">
        <v>48509</v>
      </c>
      <c r="E55" s="23" t="s">
        <v>1</v>
      </c>
      <c r="F55" s="28">
        <v>48728</v>
      </c>
      <c r="G55" s="30" t="s">
        <v>73</v>
      </c>
      <c r="H55" s="23" t="s">
        <v>34</v>
      </c>
      <c r="I55" s="27">
        <f t="shared" ref="I55" si="52">IF(D55&lt;&gt;"",F55-D55,"")</f>
        <v>219</v>
      </c>
      <c r="J55" s="27">
        <f t="shared" si="48"/>
        <v>23.446730593607302</v>
      </c>
      <c r="K55" s="27">
        <v>4</v>
      </c>
      <c r="L55" s="27">
        <f>6010.834/9</f>
        <v>667.87044444444439</v>
      </c>
      <c r="M55" s="69"/>
      <c r="N55" s="75"/>
      <c r="O55" s="25"/>
      <c r="P55" s="25">
        <f t="shared" si="31"/>
        <v>0.09</v>
      </c>
      <c r="Q55" s="31"/>
      <c r="R55" s="25">
        <f t="shared" si="46"/>
        <v>667.88</v>
      </c>
      <c r="S55" s="27"/>
      <c r="T55" s="31"/>
      <c r="U55" s="25">
        <f t="shared" si="39"/>
        <v>36.739999999999995</v>
      </c>
      <c r="V55" s="25">
        <f t="shared" si="32"/>
        <v>56.769999999999996</v>
      </c>
      <c r="W55" s="25"/>
      <c r="X55" s="25">
        <f t="shared" si="40"/>
        <v>27.830000000000002</v>
      </c>
      <c r="Y55" s="25">
        <f t="shared" si="41"/>
        <v>32.47</v>
      </c>
      <c r="Z55" s="25"/>
      <c r="AA55" s="25">
        <f t="shared" si="28"/>
        <v>5</v>
      </c>
      <c r="AB55" s="25">
        <f t="shared" si="29"/>
        <v>54.75</v>
      </c>
      <c r="AC55" s="25"/>
      <c r="AD55" s="27"/>
    </row>
    <row r="56" spans="2:30" ht="12.75" customHeight="1" x14ac:dyDescent="0.25">
      <c r="B56" s="49">
        <v>1</v>
      </c>
      <c r="D56" s="28">
        <v>48728</v>
      </c>
      <c r="E56" s="23" t="s">
        <v>1</v>
      </c>
      <c r="F56" s="28">
        <v>49760.83</v>
      </c>
      <c r="G56" s="30" t="s">
        <v>74</v>
      </c>
      <c r="H56" s="23" t="s">
        <v>34</v>
      </c>
      <c r="I56" s="27">
        <f t="shared" ref="I56" si="53">IF(D56&lt;&gt;"",F56-D56,"")</f>
        <v>1032.8300000000017</v>
      </c>
      <c r="J56" s="27">
        <f t="shared" si="48"/>
        <v>24.834004628060715</v>
      </c>
      <c r="K56" s="27">
        <v>4</v>
      </c>
      <c r="L56" s="27">
        <f>29780.625/9</f>
        <v>3308.9583333333335</v>
      </c>
      <c r="M56" s="69"/>
      <c r="N56" s="75"/>
      <c r="O56" s="25"/>
      <c r="P56" s="25">
        <f t="shared" si="31"/>
        <v>0.4</v>
      </c>
      <c r="Q56" s="31"/>
      <c r="R56" s="25">
        <f t="shared" si="46"/>
        <v>3308.96</v>
      </c>
      <c r="S56" s="27"/>
      <c r="T56" s="31"/>
      <c r="U56" s="25">
        <f t="shared" si="39"/>
        <v>182</v>
      </c>
      <c r="V56" s="25">
        <f t="shared" si="32"/>
        <v>281.27</v>
      </c>
      <c r="W56" s="25"/>
      <c r="X56" s="25">
        <f t="shared" si="40"/>
        <v>137.88</v>
      </c>
      <c r="Y56" s="25">
        <f t="shared" si="41"/>
        <v>160.85999999999999</v>
      </c>
      <c r="Z56" s="25"/>
      <c r="AA56" s="25">
        <f t="shared" si="28"/>
        <v>23.57</v>
      </c>
      <c r="AB56" s="25">
        <f t="shared" si="29"/>
        <v>258.20999999999998</v>
      </c>
      <c r="AC56" s="25"/>
      <c r="AD56" s="27"/>
    </row>
    <row r="57" spans="2:30" ht="12.75" customHeight="1" x14ac:dyDescent="0.25">
      <c r="B57" s="49">
        <v>1</v>
      </c>
      <c r="D57" s="28"/>
      <c r="E57" s="23"/>
      <c r="F57" s="28"/>
      <c r="G57" s="30"/>
      <c r="H57" s="23"/>
      <c r="I57" s="27"/>
      <c r="J57" s="27"/>
      <c r="K57" s="27"/>
      <c r="L57" s="27"/>
      <c r="M57" s="70"/>
      <c r="N57" s="75"/>
      <c r="O57" s="25"/>
      <c r="P57" s="25"/>
      <c r="Q57" s="31"/>
      <c r="R57" s="25"/>
      <c r="S57" s="27"/>
      <c r="T57" s="31"/>
      <c r="U57" s="25"/>
      <c r="V57" s="25"/>
      <c r="W57" s="25"/>
      <c r="X57" s="25"/>
      <c r="Y57" s="25"/>
      <c r="Z57" s="25"/>
      <c r="AA57" s="25"/>
      <c r="AB57" s="31"/>
      <c r="AC57" s="31"/>
      <c r="AD57" s="27"/>
    </row>
    <row r="58" spans="2:30" ht="12.75" customHeight="1" x14ac:dyDescent="0.25">
      <c r="B58" s="49">
        <v>1</v>
      </c>
      <c r="D58" s="94" t="s">
        <v>53</v>
      </c>
      <c r="E58" s="95"/>
      <c r="F58" s="96"/>
      <c r="G58" s="24"/>
      <c r="H58" s="23"/>
      <c r="I58" s="27"/>
      <c r="J58" s="27"/>
      <c r="K58" s="27"/>
      <c r="L58" s="27"/>
      <c r="M58" s="70"/>
      <c r="N58" s="75"/>
      <c r="O58" s="25"/>
      <c r="P58" s="25"/>
      <c r="Q58" s="31"/>
      <c r="R58" s="25"/>
      <c r="S58" s="27"/>
      <c r="T58" s="31"/>
      <c r="U58" s="25"/>
      <c r="V58" s="25"/>
      <c r="W58" s="25"/>
      <c r="X58" s="25"/>
      <c r="Y58" s="25"/>
      <c r="Z58" s="25"/>
      <c r="AA58" s="25"/>
      <c r="AB58" s="25"/>
      <c r="AC58" s="25"/>
      <c r="AD58" s="27"/>
    </row>
    <row r="59" spans="2:30" ht="12.75" customHeight="1" x14ac:dyDescent="0.25">
      <c r="B59" s="49">
        <v>1</v>
      </c>
      <c r="D59" s="22">
        <v>9932.35</v>
      </c>
      <c r="E59" s="23" t="s">
        <v>1</v>
      </c>
      <c r="F59" s="22">
        <v>12462.1</v>
      </c>
      <c r="G59" s="24" t="s">
        <v>47</v>
      </c>
      <c r="H59" s="23" t="s">
        <v>34</v>
      </c>
      <c r="I59" s="27">
        <f t="shared" ref="I59:I60" si="54">IF(D59&lt;&gt;"",F59-D59,"")</f>
        <v>2529.75</v>
      </c>
      <c r="J59" s="27">
        <f>(L59-((I59*K59)/9))/(I59/9)</f>
        <v>26.697917580788619</v>
      </c>
      <c r="K59" s="27">
        <v>4</v>
      </c>
      <c r="L59" s="27">
        <f>77658.057/9</f>
        <v>8628.6730000000007</v>
      </c>
      <c r="M59" s="69"/>
      <c r="N59" s="75"/>
      <c r="O59" s="25"/>
      <c r="P59" s="25">
        <f t="shared" ref="P59:P72" si="55">ROUNDUP(((I59*2)/5280),2)</f>
        <v>0.96</v>
      </c>
      <c r="Q59" s="31"/>
      <c r="R59" s="25"/>
      <c r="S59" s="27"/>
      <c r="T59" s="31"/>
      <c r="U59" s="25"/>
      <c r="V59" s="25">
        <f t="shared" ref="V59" si="56">ROUNDUP((L59*$V$13),2)</f>
        <v>733.43999999999994</v>
      </c>
      <c r="W59" s="25">
        <f>ROUNDUP(L59*($W$13/3),2)</f>
        <v>239.69</v>
      </c>
      <c r="X59" s="25"/>
      <c r="Y59" s="25"/>
      <c r="Z59" s="25"/>
      <c r="AA59" s="25">
        <f>ROUNDUP(((2*0.28*I59*1.1)/27),2)</f>
        <v>57.72</v>
      </c>
      <c r="AB59" s="25">
        <f>ROUNDUP(I59*(1/4),2)</f>
        <v>632.43999999999994</v>
      </c>
      <c r="AC59" s="25"/>
      <c r="AD59" s="27"/>
    </row>
    <row r="60" spans="2:30" ht="12.75" customHeight="1" x14ac:dyDescent="0.25">
      <c r="B60" s="49">
        <v>1</v>
      </c>
      <c r="D60" s="28">
        <v>9932.35</v>
      </c>
      <c r="E60" s="29" t="s">
        <v>1</v>
      </c>
      <c r="F60" s="28">
        <v>9967.35</v>
      </c>
      <c r="G60" s="30" t="s">
        <v>47</v>
      </c>
      <c r="H60" s="23" t="s">
        <v>34</v>
      </c>
      <c r="I60" s="27">
        <f t="shared" si="54"/>
        <v>35</v>
      </c>
      <c r="J60" s="27"/>
      <c r="K60" s="27"/>
      <c r="L60" s="27"/>
      <c r="M60" s="70">
        <v>3137.6</v>
      </c>
      <c r="N60" s="75"/>
      <c r="O60" s="25">
        <f>M60</f>
        <v>3137.6</v>
      </c>
      <c r="P60" s="25"/>
      <c r="Q60" s="31"/>
      <c r="R60" s="24"/>
      <c r="S60" s="27"/>
      <c r="T60" s="31"/>
      <c r="U60" s="25"/>
      <c r="V60" s="25"/>
      <c r="W60" s="25"/>
      <c r="X60" s="25"/>
      <c r="Y60" s="25"/>
      <c r="Z60" s="25"/>
      <c r="AA60" s="25"/>
      <c r="AB60" s="31"/>
      <c r="AC60" s="31"/>
      <c r="AD60" s="27"/>
    </row>
    <row r="61" spans="2:30" ht="12.75" customHeight="1" x14ac:dyDescent="0.25">
      <c r="B61" s="49">
        <v>1</v>
      </c>
      <c r="D61" s="22">
        <v>12462.1</v>
      </c>
      <c r="E61" s="23" t="s">
        <v>1</v>
      </c>
      <c r="F61" s="22">
        <v>14306.24</v>
      </c>
      <c r="G61" s="24" t="s">
        <v>48</v>
      </c>
      <c r="H61" s="23" t="s">
        <v>34</v>
      </c>
      <c r="I61" s="27">
        <f t="shared" ref="I61" si="57">IF(D61&lt;&gt;"",F61-D61,"")</f>
        <v>1844.1399999999994</v>
      </c>
      <c r="J61" s="27">
        <f>(L61-((I61*K61)/9))/(I61/9)</f>
        <v>31.806552105588533</v>
      </c>
      <c r="K61" s="27">
        <v>14</v>
      </c>
      <c r="L61" s="27">
        <f>84473.695/9</f>
        <v>9385.9661111111127</v>
      </c>
      <c r="M61" s="69"/>
      <c r="N61" s="75"/>
      <c r="O61" s="25"/>
      <c r="P61" s="25">
        <f t="shared" si="55"/>
        <v>0.7</v>
      </c>
      <c r="Q61" s="31"/>
      <c r="R61" s="25"/>
      <c r="S61" s="27"/>
      <c r="T61" s="31"/>
      <c r="U61" s="25"/>
      <c r="V61" s="25">
        <f t="shared" ref="V61:V72" si="58">ROUNDUP((L61*$V$13),2)</f>
        <v>797.81</v>
      </c>
      <c r="W61" s="25">
        <f t="shared" ref="W61:W70" si="59">ROUNDUP(L61*($W$13/3),2)</f>
        <v>260.73</v>
      </c>
      <c r="X61" s="25"/>
      <c r="Y61" s="25"/>
      <c r="Z61" s="25"/>
      <c r="AA61" s="25">
        <f t="shared" ref="AA61:AA70" si="60">ROUNDUP(((2*0.28*I61*1.1)/27),2)</f>
        <v>42.08</v>
      </c>
      <c r="AB61" s="25">
        <f t="shared" ref="AB61:AB70" si="61">ROUNDUP(I61*(1/4),2)</f>
        <v>461.03999999999996</v>
      </c>
      <c r="AC61" s="25"/>
      <c r="AD61" s="27"/>
    </row>
    <row r="62" spans="2:30" ht="12.75" customHeight="1" x14ac:dyDescent="0.25">
      <c r="B62" s="49">
        <v>1</v>
      </c>
      <c r="D62" s="22">
        <v>14306.24</v>
      </c>
      <c r="E62" s="23" t="s">
        <v>1</v>
      </c>
      <c r="F62" s="22">
        <v>14564.36</v>
      </c>
      <c r="G62" s="24" t="s">
        <v>49</v>
      </c>
      <c r="H62" s="23" t="s">
        <v>34</v>
      </c>
      <c r="I62" s="27">
        <f t="shared" ref="I62:I66" si="62">IF(D62&lt;&gt;"",F62-D62,"")</f>
        <v>258.1200000000008</v>
      </c>
      <c r="J62" s="27">
        <v>24</v>
      </c>
      <c r="K62" s="27">
        <f t="shared" ref="K62:K72" si="63">(L62-((I62*J62)/9))/(I62/9)</f>
        <v>4.1928676584533449</v>
      </c>
      <c r="L62" s="27">
        <f>7277.143/9</f>
        <v>808.57144444444441</v>
      </c>
      <c r="M62" s="69"/>
      <c r="N62" s="75"/>
      <c r="O62" s="25"/>
      <c r="P62" s="25">
        <f t="shared" si="55"/>
        <v>9.9999999999999992E-2</v>
      </c>
      <c r="Q62" s="31"/>
      <c r="R62" s="25"/>
      <c r="S62" s="27"/>
      <c r="T62" s="31"/>
      <c r="U62" s="25"/>
      <c r="V62" s="25">
        <f t="shared" si="58"/>
        <v>68.73</v>
      </c>
      <c r="W62" s="25">
        <f t="shared" si="59"/>
        <v>22.470000000000002</v>
      </c>
      <c r="X62" s="25"/>
      <c r="Y62" s="25"/>
      <c r="Z62" s="25"/>
      <c r="AA62" s="25">
        <f t="shared" si="60"/>
        <v>5.89</v>
      </c>
      <c r="AB62" s="25">
        <f t="shared" si="61"/>
        <v>64.540000000000006</v>
      </c>
      <c r="AC62" s="25"/>
      <c r="AD62" s="27"/>
    </row>
    <row r="63" spans="2:30" ht="12.75" customHeight="1" x14ac:dyDescent="0.25">
      <c r="B63" s="49">
        <v>1</v>
      </c>
      <c r="D63" s="22">
        <v>14564.36</v>
      </c>
      <c r="E63" s="23" t="s">
        <v>1</v>
      </c>
      <c r="F63" s="22">
        <v>14607.36</v>
      </c>
      <c r="G63" s="24" t="s">
        <v>63</v>
      </c>
      <c r="H63" s="23" t="s">
        <v>34</v>
      </c>
      <c r="I63" s="27">
        <f t="shared" si="62"/>
        <v>43</v>
      </c>
      <c r="J63" s="27">
        <v>24</v>
      </c>
      <c r="K63" s="27">
        <f t="shared" si="63"/>
        <v>3.769488372093019</v>
      </c>
      <c r="L63" s="27">
        <f>1194.088/9</f>
        <v>132.67644444444443</v>
      </c>
      <c r="M63" s="69"/>
      <c r="N63" s="75"/>
      <c r="O63" s="25"/>
      <c r="P63" s="25">
        <f t="shared" si="55"/>
        <v>0.02</v>
      </c>
      <c r="Q63" s="31"/>
      <c r="R63" s="25"/>
      <c r="S63" s="27"/>
      <c r="T63" s="31"/>
      <c r="U63" s="25"/>
      <c r="V63" s="25">
        <f t="shared" si="58"/>
        <v>11.28</v>
      </c>
      <c r="W63" s="25">
        <f t="shared" si="59"/>
        <v>3.69</v>
      </c>
      <c r="X63" s="25"/>
      <c r="Y63" s="25"/>
      <c r="Z63" s="25"/>
      <c r="AA63" s="25">
        <f t="shared" si="60"/>
        <v>0.99</v>
      </c>
      <c r="AB63" s="25">
        <f t="shared" si="61"/>
        <v>10.75</v>
      </c>
      <c r="AC63" s="25"/>
      <c r="AD63" s="27"/>
    </row>
    <row r="64" spans="2:30" ht="12.75" customHeight="1" x14ac:dyDescent="0.25">
      <c r="B64" s="49">
        <v>1</v>
      </c>
      <c r="D64" s="22">
        <v>14607.36</v>
      </c>
      <c r="E64" s="23" t="s">
        <v>1</v>
      </c>
      <c r="F64" s="22">
        <v>14657.36</v>
      </c>
      <c r="G64" s="24" t="s">
        <v>64</v>
      </c>
      <c r="H64" s="23" t="s">
        <v>34</v>
      </c>
      <c r="I64" s="27">
        <f t="shared" si="62"/>
        <v>50</v>
      </c>
      <c r="J64" s="27">
        <v>24</v>
      </c>
      <c r="K64" s="27">
        <f t="shared" si="63"/>
        <v>3.6926800000000006</v>
      </c>
      <c r="L64" s="27">
        <f>1384.634/9</f>
        <v>153.84822222222223</v>
      </c>
      <c r="M64" s="69"/>
      <c r="N64" s="75"/>
      <c r="O64" s="25"/>
      <c r="P64" s="25">
        <f t="shared" si="55"/>
        <v>0.02</v>
      </c>
      <c r="Q64" s="31"/>
      <c r="R64" s="25"/>
      <c r="S64" s="27"/>
      <c r="T64" s="31"/>
      <c r="U64" s="25"/>
      <c r="V64" s="25">
        <f t="shared" si="58"/>
        <v>13.08</v>
      </c>
      <c r="W64" s="25">
        <f t="shared" si="59"/>
        <v>4.2799999999999994</v>
      </c>
      <c r="X64" s="25"/>
      <c r="Y64" s="25"/>
      <c r="Z64" s="25"/>
      <c r="AA64" s="25">
        <f t="shared" si="60"/>
        <v>1.1499999999999999</v>
      </c>
      <c r="AB64" s="25">
        <f t="shared" si="61"/>
        <v>12.5</v>
      </c>
      <c r="AC64" s="25"/>
      <c r="AD64" s="27"/>
    </row>
    <row r="65" spans="2:30" ht="12.75" customHeight="1" x14ac:dyDescent="0.25">
      <c r="B65" s="49">
        <v>1</v>
      </c>
      <c r="D65" s="22">
        <v>14657.36</v>
      </c>
      <c r="E65" s="23" t="s">
        <v>1</v>
      </c>
      <c r="F65" s="22">
        <v>14710.36</v>
      </c>
      <c r="G65" s="24" t="s">
        <v>63</v>
      </c>
      <c r="H65" s="23" t="s">
        <v>34</v>
      </c>
      <c r="I65" s="27">
        <f t="shared" ref="I65" si="64">IF(D65&lt;&gt;"",F65-D65,"")</f>
        <v>53</v>
      </c>
      <c r="J65" s="27">
        <v>24</v>
      </c>
      <c r="K65" s="27">
        <f t="shared" si="63"/>
        <v>3.9851132075471702</v>
      </c>
      <c r="L65" s="27">
        <f>1483.211/9</f>
        <v>164.80122222222224</v>
      </c>
      <c r="M65" s="69"/>
      <c r="N65" s="75"/>
      <c r="O65" s="25"/>
      <c r="P65" s="25">
        <f t="shared" si="55"/>
        <v>0.03</v>
      </c>
      <c r="Q65" s="31"/>
      <c r="R65" s="25"/>
      <c r="S65" s="27"/>
      <c r="T65" s="31"/>
      <c r="U65" s="25"/>
      <c r="V65" s="25">
        <f t="shared" si="58"/>
        <v>14.01</v>
      </c>
      <c r="W65" s="25">
        <f t="shared" si="59"/>
        <v>4.58</v>
      </c>
      <c r="X65" s="25"/>
      <c r="Y65" s="25"/>
      <c r="Z65" s="25"/>
      <c r="AA65" s="25">
        <f t="shared" si="60"/>
        <v>1.21</v>
      </c>
      <c r="AB65" s="25">
        <f t="shared" si="61"/>
        <v>13.25</v>
      </c>
      <c r="AC65" s="25"/>
      <c r="AD65" s="27"/>
    </row>
    <row r="66" spans="2:30" ht="12.75" customHeight="1" x14ac:dyDescent="0.25">
      <c r="B66" s="49">
        <v>1</v>
      </c>
      <c r="D66" s="22">
        <v>14710.36</v>
      </c>
      <c r="E66" s="23" t="s">
        <v>1</v>
      </c>
      <c r="F66" s="28">
        <v>23078.81</v>
      </c>
      <c r="G66" s="24" t="s">
        <v>49</v>
      </c>
      <c r="H66" s="23" t="s">
        <v>34</v>
      </c>
      <c r="I66" s="27">
        <f t="shared" si="62"/>
        <v>8368.4500000000007</v>
      </c>
      <c r="J66" s="27">
        <v>24</v>
      </c>
      <c r="K66" s="27">
        <f t="shared" si="63"/>
        <v>5.2906766486027861</v>
      </c>
      <c r="L66" s="27">
        <f>245117.563/9</f>
        <v>27235.284777777779</v>
      </c>
      <c r="M66" s="69"/>
      <c r="N66" s="75"/>
      <c r="O66" s="25"/>
      <c r="P66" s="25">
        <f t="shared" si="55"/>
        <v>3.17</v>
      </c>
      <c r="Q66" s="31"/>
      <c r="R66" s="25"/>
      <c r="S66" s="27"/>
      <c r="T66" s="31"/>
      <c r="U66" s="25"/>
      <c r="V66" s="25">
        <f t="shared" si="58"/>
        <v>2315</v>
      </c>
      <c r="W66" s="25">
        <f t="shared" si="59"/>
        <v>756.54</v>
      </c>
      <c r="X66" s="25"/>
      <c r="Y66" s="25"/>
      <c r="Z66" s="25"/>
      <c r="AA66" s="25">
        <f t="shared" si="60"/>
        <v>190.92999999999998</v>
      </c>
      <c r="AB66" s="25">
        <f t="shared" si="61"/>
        <v>2092.1200000000003</v>
      </c>
      <c r="AC66" s="25"/>
      <c r="AD66" s="27"/>
    </row>
    <row r="67" spans="2:30" ht="12.75" customHeight="1" x14ac:dyDescent="0.25">
      <c r="B67" s="49">
        <v>1</v>
      </c>
      <c r="D67" s="28">
        <v>23078.81</v>
      </c>
      <c r="E67" s="23" t="s">
        <v>1</v>
      </c>
      <c r="F67" s="22">
        <v>23116.81</v>
      </c>
      <c r="G67" s="24" t="s">
        <v>65</v>
      </c>
      <c r="H67" s="23" t="s">
        <v>34</v>
      </c>
      <c r="I67" s="27">
        <f t="shared" ref="I67:I74" si="65">IF(D67&lt;&gt;"",F67-D67,"")</f>
        <v>38</v>
      </c>
      <c r="J67" s="27">
        <v>24</v>
      </c>
      <c r="K67" s="27">
        <f t="shared" si="63"/>
        <v>5.1695000000000029</v>
      </c>
      <c r="L67" s="27">
        <f>1108.441/9</f>
        <v>123.16011111111112</v>
      </c>
      <c r="M67" s="69"/>
      <c r="N67" s="75"/>
      <c r="O67" s="25"/>
      <c r="P67" s="25">
        <f t="shared" si="55"/>
        <v>0.02</v>
      </c>
      <c r="Q67" s="31"/>
      <c r="R67" s="25"/>
      <c r="S67" s="27"/>
      <c r="T67" s="31"/>
      <c r="U67" s="25"/>
      <c r="V67" s="25">
        <f t="shared" si="58"/>
        <v>10.47</v>
      </c>
      <c r="W67" s="25">
        <f t="shared" si="59"/>
        <v>3.4299999999999997</v>
      </c>
      <c r="X67" s="25"/>
      <c r="Y67" s="25"/>
      <c r="Z67" s="25"/>
      <c r="AA67" s="25">
        <f t="shared" si="60"/>
        <v>0.87</v>
      </c>
      <c r="AB67" s="25">
        <f t="shared" si="61"/>
        <v>9.5</v>
      </c>
      <c r="AC67" s="25"/>
      <c r="AD67" s="27"/>
    </row>
    <row r="68" spans="2:30" ht="12.75" customHeight="1" x14ac:dyDescent="0.25">
      <c r="B68" s="49">
        <v>1</v>
      </c>
      <c r="D68" s="22">
        <v>23116.81</v>
      </c>
      <c r="E68" s="23" t="s">
        <v>1</v>
      </c>
      <c r="F68" s="22">
        <v>23191.81</v>
      </c>
      <c r="G68" s="24" t="s">
        <v>66</v>
      </c>
      <c r="H68" s="23" t="s">
        <v>34</v>
      </c>
      <c r="I68" s="27">
        <f t="shared" ref="I68" si="66">IF(D68&lt;&gt;"",F68-D68,"")</f>
        <v>75</v>
      </c>
      <c r="J68" s="27">
        <v>24</v>
      </c>
      <c r="K68" s="27">
        <f t="shared" si="63"/>
        <v>6.0220266666666662</v>
      </c>
      <c r="L68" s="27">
        <f>2251.652/9</f>
        <v>250.18355555555556</v>
      </c>
      <c r="M68" s="69"/>
      <c r="N68" s="75"/>
      <c r="O68" s="25"/>
      <c r="P68" s="25">
        <f t="shared" si="55"/>
        <v>0.03</v>
      </c>
      <c r="Q68" s="31"/>
      <c r="R68" s="25"/>
      <c r="S68" s="27"/>
      <c r="T68" s="31"/>
      <c r="U68" s="25"/>
      <c r="V68" s="25">
        <f t="shared" si="58"/>
        <v>21.270000000000003</v>
      </c>
      <c r="W68" s="25">
        <f t="shared" si="59"/>
        <v>6.95</v>
      </c>
      <c r="X68" s="25"/>
      <c r="Y68" s="25"/>
      <c r="Z68" s="25"/>
      <c r="AA68" s="25">
        <f t="shared" si="60"/>
        <v>1.72</v>
      </c>
      <c r="AB68" s="25">
        <f t="shared" si="61"/>
        <v>18.75</v>
      </c>
      <c r="AC68" s="25"/>
      <c r="AD68" s="27"/>
    </row>
    <row r="69" spans="2:30" ht="12.75" customHeight="1" x14ac:dyDescent="0.25">
      <c r="B69" s="49">
        <v>1</v>
      </c>
      <c r="D69" s="22">
        <v>23191.81</v>
      </c>
      <c r="E69" s="23" t="s">
        <v>1</v>
      </c>
      <c r="F69" s="22">
        <v>23251.81</v>
      </c>
      <c r="G69" s="24" t="s">
        <v>65</v>
      </c>
      <c r="H69" s="23" t="s">
        <v>34</v>
      </c>
      <c r="I69" s="27">
        <f t="shared" ref="I69" si="67">IF(D69&lt;&gt;"",F69-D69,"")</f>
        <v>60</v>
      </c>
      <c r="J69" s="27">
        <v>24</v>
      </c>
      <c r="K69" s="27">
        <f t="shared" si="63"/>
        <v>5.3713666666666642</v>
      </c>
      <c r="L69" s="27">
        <f>1762.282/9</f>
        <v>195.80911111111109</v>
      </c>
      <c r="M69" s="69"/>
      <c r="N69" s="75"/>
      <c r="O69" s="25"/>
      <c r="P69" s="25">
        <f t="shared" si="55"/>
        <v>0.03</v>
      </c>
      <c r="Q69" s="31"/>
      <c r="R69" s="25"/>
      <c r="S69" s="27"/>
      <c r="T69" s="31"/>
      <c r="U69" s="25"/>
      <c r="V69" s="25">
        <f t="shared" si="58"/>
        <v>16.650000000000002</v>
      </c>
      <c r="W69" s="25">
        <f t="shared" si="59"/>
        <v>5.4399999999999995</v>
      </c>
      <c r="X69" s="25"/>
      <c r="Y69" s="25"/>
      <c r="Z69" s="25"/>
      <c r="AA69" s="25">
        <f t="shared" si="60"/>
        <v>1.37</v>
      </c>
      <c r="AB69" s="25">
        <f t="shared" si="61"/>
        <v>15</v>
      </c>
      <c r="AC69" s="25"/>
      <c r="AD69" s="27"/>
    </row>
    <row r="70" spans="2:30" ht="12.75" customHeight="1" x14ac:dyDescent="0.25">
      <c r="B70" s="49">
        <v>1</v>
      </c>
      <c r="D70" s="22">
        <v>23251.81</v>
      </c>
      <c r="E70" s="23" t="s">
        <v>1</v>
      </c>
      <c r="F70" s="22">
        <v>25413.81</v>
      </c>
      <c r="G70" s="24" t="s">
        <v>49</v>
      </c>
      <c r="H70" s="23" t="s">
        <v>34</v>
      </c>
      <c r="I70" s="27">
        <f t="shared" si="65"/>
        <v>2162</v>
      </c>
      <c r="J70" s="27">
        <v>24</v>
      </c>
      <c r="K70" s="27">
        <f t="shared" si="63"/>
        <v>5.4607844588344125</v>
      </c>
      <c r="L70" s="27">
        <f>63694.216/9</f>
        <v>7077.1351111111107</v>
      </c>
      <c r="M70" s="69"/>
      <c r="N70" s="75"/>
      <c r="O70" s="25"/>
      <c r="P70" s="25">
        <f t="shared" si="55"/>
        <v>0.82000000000000006</v>
      </c>
      <c r="Q70" s="31"/>
      <c r="R70" s="25"/>
      <c r="S70" s="27"/>
      <c r="T70" s="31"/>
      <c r="U70" s="25"/>
      <c r="V70" s="25">
        <f t="shared" si="58"/>
        <v>601.55999999999995</v>
      </c>
      <c r="W70" s="25">
        <f t="shared" si="59"/>
        <v>196.59</v>
      </c>
      <c r="X70" s="25"/>
      <c r="Y70" s="25"/>
      <c r="Z70" s="25"/>
      <c r="AA70" s="25">
        <f t="shared" si="60"/>
        <v>49.33</v>
      </c>
      <c r="AB70" s="25">
        <f t="shared" si="61"/>
        <v>540.5</v>
      </c>
      <c r="AC70" s="25"/>
      <c r="AD70" s="27"/>
    </row>
    <row r="71" spans="2:30" ht="12.75" customHeight="1" x14ac:dyDescent="0.25">
      <c r="B71" s="49">
        <v>1</v>
      </c>
      <c r="D71" s="28">
        <v>25378.81</v>
      </c>
      <c r="E71" s="29" t="s">
        <v>1</v>
      </c>
      <c r="F71" s="22">
        <v>25413.81</v>
      </c>
      <c r="G71" s="30" t="s">
        <v>49</v>
      </c>
      <c r="H71" s="23" t="s">
        <v>34</v>
      </c>
      <c r="I71" s="27">
        <f t="shared" si="65"/>
        <v>35</v>
      </c>
      <c r="J71" s="27"/>
      <c r="K71" s="27"/>
      <c r="L71" s="27"/>
      <c r="M71" s="70">
        <v>1051.19</v>
      </c>
      <c r="N71" s="75"/>
      <c r="O71" s="25">
        <f>M71</f>
        <v>1051.19</v>
      </c>
      <c r="P71" s="25"/>
      <c r="Q71" s="27"/>
      <c r="R71" s="25"/>
      <c r="S71" s="27"/>
      <c r="T71" s="27"/>
      <c r="U71" s="25"/>
      <c r="V71" s="25"/>
      <c r="W71" s="25"/>
      <c r="X71" s="25"/>
      <c r="Y71" s="25"/>
      <c r="Z71" s="25"/>
      <c r="AA71" s="25"/>
      <c r="AB71" s="31"/>
      <c r="AC71" s="31"/>
      <c r="AD71" s="27"/>
    </row>
    <row r="72" spans="2:30" ht="12.75" customHeight="1" x14ac:dyDescent="0.25">
      <c r="B72" s="49">
        <v>1</v>
      </c>
      <c r="D72" s="22">
        <v>25507.96</v>
      </c>
      <c r="E72" s="23" t="s">
        <v>1</v>
      </c>
      <c r="F72" s="22">
        <v>25766.62</v>
      </c>
      <c r="G72" s="24" t="s">
        <v>49</v>
      </c>
      <c r="H72" s="23" t="s">
        <v>34</v>
      </c>
      <c r="I72" s="27">
        <f t="shared" si="65"/>
        <v>258.65999999999985</v>
      </c>
      <c r="J72" s="27">
        <v>24</v>
      </c>
      <c r="K72" s="27">
        <f t="shared" si="63"/>
        <v>6.041981752107028</v>
      </c>
      <c r="L72" s="27">
        <f>7770.659/9</f>
        <v>863.40655555555554</v>
      </c>
      <c r="M72" s="69"/>
      <c r="N72" s="75"/>
      <c r="O72" s="25"/>
      <c r="P72" s="25">
        <f t="shared" si="55"/>
        <v>9.9999999999999992E-2</v>
      </c>
      <c r="Q72" s="31"/>
      <c r="R72" s="25"/>
      <c r="S72" s="27"/>
      <c r="T72" s="31"/>
      <c r="U72" s="25"/>
      <c r="V72" s="25">
        <f t="shared" si="58"/>
        <v>73.39</v>
      </c>
      <c r="W72" s="25">
        <f>ROUNDUP(L72*($W$13/3),2)</f>
        <v>23.990000000000002</v>
      </c>
      <c r="X72" s="25"/>
      <c r="Y72" s="25"/>
      <c r="Z72" s="25"/>
      <c r="AA72" s="25">
        <f>ROUNDUP(((2*0.28*I72*1.1)/27),2)</f>
        <v>5.91</v>
      </c>
      <c r="AB72" s="25">
        <f>ROUNDUP(I72*(1/4),2)</f>
        <v>64.67</v>
      </c>
      <c r="AC72" s="25"/>
      <c r="AD72" s="27"/>
    </row>
    <row r="73" spans="2:30" ht="12.75" customHeight="1" x14ac:dyDescent="0.25">
      <c r="B73" s="49">
        <v>1</v>
      </c>
      <c r="D73" s="22">
        <v>25507.96</v>
      </c>
      <c r="E73" s="23" t="s">
        <v>1</v>
      </c>
      <c r="F73" s="28">
        <v>25542.959999999999</v>
      </c>
      <c r="G73" s="24" t="s">
        <v>49</v>
      </c>
      <c r="H73" s="23" t="s">
        <v>34</v>
      </c>
      <c r="I73" s="27">
        <f t="shared" si="65"/>
        <v>35</v>
      </c>
      <c r="J73" s="27"/>
      <c r="K73" s="27"/>
      <c r="L73" s="27"/>
      <c r="M73" s="70">
        <v>1042.02</v>
      </c>
      <c r="N73" s="75"/>
      <c r="O73" s="25">
        <f>M73</f>
        <v>1042.02</v>
      </c>
      <c r="P73" s="25"/>
      <c r="Q73" s="25"/>
      <c r="R73" s="24"/>
      <c r="S73" s="27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7"/>
    </row>
    <row r="74" spans="2:30" ht="12.75" customHeight="1" x14ac:dyDescent="0.25">
      <c r="B74" s="49">
        <v>1</v>
      </c>
      <c r="D74" s="28">
        <v>25731.62</v>
      </c>
      <c r="E74" s="23" t="s">
        <v>1</v>
      </c>
      <c r="F74" s="22">
        <v>25766.62</v>
      </c>
      <c r="G74" s="24" t="s">
        <v>49</v>
      </c>
      <c r="H74" s="23" t="s">
        <v>34</v>
      </c>
      <c r="I74" s="27">
        <f t="shared" si="65"/>
        <v>35</v>
      </c>
      <c r="J74" s="27"/>
      <c r="K74" s="27"/>
      <c r="L74" s="27"/>
      <c r="M74" s="70">
        <v>1173.43</v>
      </c>
      <c r="N74" s="75"/>
      <c r="O74" s="25">
        <f>M74</f>
        <v>1173.43</v>
      </c>
      <c r="P74" s="25"/>
      <c r="Q74" s="31"/>
      <c r="R74" s="24"/>
      <c r="S74" s="27"/>
      <c r="T74" s="31"/>
      <c r="U74" s="25"/>
      <c r="V74" s="25"/>
      <c r="W74" s="25"/>
      <c r="X74" s="25"/>
      <c r="Y74" s="25"/>
      <c r="Z74" s="25"/>
      <c r="AA74" s="25"/>
      <c r="AB74" s="31"/>
      <c r="AC74" s="31"/>
      <c r="AD74" s="27"/>
    </row>
    <row r="75" spans="2:30" ht="12.75" customHeight="1" x14ac:dyDescent="0.25">
      <c r="B75" s="49">
        <v>1</v>
      </c>
      <c r="D75" s="22"/>
      <c r="E75" s="23"/>
      <c r="F75" s="28"/>
      <c r="G75" s="24"/>
      <c r="H75" s="23"/>
      <c r="I75" s="27"/>
      <c r="J75" s="27"/>
      <c r="K75" s="27"/>
      <c r="L75" s="27"/>
      <c r="M75" s="70"/>
      <c r="N75" s="75"/>
      <c r="O75" s="25"/>
      <c r="P75" s="25"/>
      <c r="Q75" s="31"/>
      <c r="R75" s="25"/>
      <c r="S75" s="27"/>
      <c r="T75" s="31"/>
      <c r="U75" s="25"/>
      <c r="V75" s="25"/>
      <c r="W75" s="25"/>
      <c r="X75" s="25"/>
      <c r="Y75" s="25"/>
      <c r="Z75" s="25"/>
      <c r="AA75" s="25"/>
      <c r="AB75" s="26"/>
      <c r="AC75" s="26"/>
      <c r="AD75" s="27"/>
    </row>
    <row r="76" spans="2:30" ht="12.75" customHeight="1" x14ac:dyDescent="0.25">
      <c r="B76" s="49">
        <v>1</v>
      </c>
      <c r="D76" s="94" t="s">
        <v>71</v>
      </c>
      <c r="E76" s="95"/>
      <c r="F76" s="96"/>
      <c r="G76" s="30"/>
      <c r="H76" s="29"/>
      <c r="I76" s="27"/>
      <c r="J76" s="27"/>
      <c r="K76" s="27"/>
      <c r="L76" s="27"/>
      <c r="M76" s="70"/>
      <c r="N76" s="75"/>
      <c r="O76" s="25"/>
      <c r="P76" s="25"/>
      <c r="Q76" s="31"/>
      <c r="R76" s="24"/>
      <c r="S76" s="27"/>
      <c r="T76" s="31"/>
      <c r="U76" s="25"/>
      <c r="V76" s="25"/>
      <c r="W76" s="25"/>
      <c r="X76" s="25"/>
      <c r="Y76" s="25"/>
      <c r="Z76" s="25"/>
      <c r="AA76" s="25"/>
      <c r="AB76" s="31"/>
      <c r="AC76" s="31"/>
      <c r="AD76" s="27"/>
    </row>
    <row r="77" spans="2:30" ht="12.75" customHeight="1" x14ac:dyDescent="0.25">
      <c r="B77" s="49">
        <v>1</v>
      </c>
      <c r="D77" s="28">
        <v>10263.27</v>
      </c>
      <c r="E77" s="29" t="s">
        <v>1</v>
      </c>
      <c r="F77" s="28">
        <v>10638.26</v>
      </c>
      <c r="G77" s="30" t="s">
        <v>47</v>
      </c>
      <c r="H77" s="23" t="s">
        <v>34</v>
      </c>
      <c r="I77" s="27">
        <f t="shared" ref="I77" si="68">IF(D77&lt;&gt;"",F77-D77,"")</f>
        <v>374.98999999999978</v>
      </c>
      <c r="J77" s="27">
        <f>(L77-((I77*K77)/9))/(I77/9)</f>
        <v>27.27400464012376</v>
      </c>
      <c r="K77" s="27">
        <v>11</v>
      </c>
      <c r="L77" s="27">
        <f>14352.369/9</f>
        <v>1594.7076666666667</v>
      </c>
      <c r="M77" s="69"/>
      <c r="N77" s="75"/>
      <c r="O77" s="25"/>
      <c r="P77" s="25">
        <f t="shared" ref="P77:P78" si="69">ROUNDUP(((I77*2)/5280),2)</f>
        <v>0.15000000000000002</v>
      </c>
      <c r="Q77" s="31"/>
      <c r="R77" s="25"/>
      <c r="S77" s="27"/>
      <c r="T77" s="31"/>
      <c r="U77" s="25"/>
      <c r="V77" s="25">
        <f t="shared" ref="V77:V78" si="70">ROUNDUP((L77*$V$13),2)</f>
        <v>135.56</v>
      </c>
      <c r="W77" s="25">
        <f t="shared" ref="W77:W78" si="71">ROUNDUP(L77*($W$13/3),2)</f>
        <v>44.3</v>
      </c>
      <c r="X77" s="25"/>
      <c r="Y77" s="25"/>
      <c r="Z77" s="25"/>
      <c r="AA77" s="25">
        <f>ROUNDUP(((2*0.28*I77*1.1)/27),2)</f>
        <v>8.56</v>
      </c>
      <c r="AB77" s="25">
        <f>ROUNDUP(I77*(1/4),2)</f>
        <v>93.75</v>
      </c>
      <c r="AC77" s="25"/>
      <c r="AD77" s="27"/>
    </row>
    <row r="78" spans="2:30" ht="12.75" customHeight="1" x14ac:dyDescent="0.25">
      <c r="B78" s="49">
        <v>1</v>
      </c>
      <c r="D78" s="28">
        <v>10693.1</v>
      </c>
      <c r="E78" s="29" t="s">
        <v>1</v>
      </c>
      <c r="F78" s="28">
        <v>11168.56</v>
      </c>
      <c r="G78" s="30" t="s">
        <v>47</v>
      </c>
      <c r="H78" s="23" t="s">
        <v>34</v>
      </c>
      <c r="I78" s="27">
        <f t="shared" ref="I78" si="72">IF(D78&lt;&gt;"",F78-D78,"")</f>
        <v>475.45999999999913</v>
      </c>
      <c r="J78" s="27">
        <f>(L78-((I78*K78)/9))/(I78/9)</f>
        <v>29.397398309006093</v>
      </c>
      <c r="K78" s="27">
        <v>11</v>
      </c>
      <c r="L78" s="27">
        <f>19207.347/9</f>
        <v>2134.1496666666667</v>
      </c>
      <c r="M78" s="69"/>
      <c r="N78" s="75"/>
      <c r="O78" s="25"/>
      <c r="P78" s="25">
        <f t="shared" si="69"/>
        <v>0.19</v>
      </c>
      <c r="Q78" s="31"/>
      <c r="R78" s="25"/>
      <c r="S78" s="27"/>
      <c r="T78" s="31"/>
      <c r="U78" s="25"/>
      <c r="V78" s="25">
        <f t="shared" si="70"/>
        <v>181.41</v>
      </c>
      <c r="W78" s="25">
        <f t="shared" si="71"/>
        <v>59.29</v>
      </c>
      <c r="X78" s="25"/>
      <c r="Y78" s="25"/>
      <c r="Z78" s="25"/>
      <c r="AA78" s="25">
        <f>ROUNDUP(((2*0.28*I78*1.1)/27),2)</f>
        <v>10.85</v>
      </c>
      <c r="AB78" s="25">
        <f>ROUNDUP(I78*(1/4),2)</f>
        <v>118.87</v>
      </c>
      <c r="AC78" s="25"/>
      <c r="AD78" s="27"/>
    </row>
    <row r="79" spans="2:30" ht="12.75" customHeight="1" x14ac:dyDescent="0.25">
      <c r="B79" s="49">
        <v>1</v>
      </c>
      <c r="D79" s="28"/>
      <c r="E79" s="29"/>
      <c r="F79" s="28"/>
      <c r="G79" s="30"/>
      <c r="H79" s="29"/>
      <c r="I79" s="27"/>
      <c r="J79" s="27"/>
      <c r="K79" s="27"/>
      <c r="L79" s="27"/>
      <c r="M79" s="70"/>
      <c r="N79" s="75"/>
      <c r="O79" s="25"/>
      <c r="P79" s="25"/>
      <c r="Q79" s="31"/>
      <c r="R79" s="24"/>
      <c r="S79" s="27"/>
      <c r="T79" s="31"/>
      <c r="U79" s="25"/>
      <c r="V79" s="25"/>
      <c r="W79" s="25"/>
      <c r="X79" s="25"/>
      <c r="Y79" s="25"/>
      <c r="Z79" s="25"/>
      <c r="AA79" s="25"/>
      <c r="AB79" s="31"/>
      <c r="AC79" s="31"/>
      <c r="AD79" s="27"/>
    </row>
    <row r="80" spans="2:30" ht="12.75" customHeight="1" x14ac:dyDescent="0.25">
      <c r="B80" s="49">
        <v>1</v>
      </c>
      <c r="D80" s="28"/>
      <c r="E80" s="29"/>
      <c r="F80" s="28"/>
      <c r="G80" s="30"/>
      <c r="H80" s="29"/>
      <c r="I80" s="27"/>
      <c r="J80" s="27"/>
      <c r="K80" s="27"/>
      <c r="L80" s="27"/>
      <c r="M80" s="70"/>
      <c r="N80" s="75"/>
      <c r="O80" s="25"/>
      <c r="P80" s="25"/>
      <c r="Q80" s="25"/>
      <c r="R80" s="24"/>
      <c r="S80" s="27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7"/>
    </row>
    <row r="81" spans="2:30" ht="12.75" customHeight="1" x14ac:dyDescent="0.25">
      <c r="B81" s="49">
        <v>1</v>
      </c>
      <c r="D81" s="28"/>
      <c r="E81" s="29"/>
      <c r="F81" s="28"/>
      <c r="G81" s="30"/>
      <c r="H81" s="29"/>
      <c r="I81" s="27"/>
      <c r="J81" s="27"/>
      <c r="K81" s="27"/>
      <c r="L81" s="27"/>
      <c r="M81" s="70"/>
      <c r="N81" s="75"/>
      <c r="O81" s="25"/>
      <c r="P81" s="25"/>
      <c r="Q81" s="25"/>
      <c r="R81" s="24"/>
      <c r="S81" s="27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7"/>
    </row>
    <row r="82" spans="2:30" ht="12.75" customHeight="1" x14ac:dyDescent="0.25">
      <c r="B82" s="49">
        <v>1</v>
      </c>
      <c r="D82" s="28"/>
      <c r="E82" s="29"/>
      <c r="F82" s="28"/>
      <c r="G82" s="30"/>
      <c r="H82" s="29"/>
      <c r="I82" s="27"/>
      <c r="J82" s="27"/>
      <c r="K82" s="27"/>
      <c r="L82" s="27"/>
      <c r="M82" s="70"/>
      <c r="N82" s="75"/>
      <c r="O82" s="25"/>
      <c r="P82" s="25"/>
      <c r="Q82" s="25"/>
      <c r="R82" s="24"/>
      <c r="S82" s="27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7"/>
    </row>
    <row r="83" spans="2:30" ht="12.75" customHeight="1" x14ac:dyDescent="0.25">
      <c r="B83" s="49">
        <v>1</v>
      </c>
      <c r="D83" s="28"/>
      <c r="E83" s="29"/>
      <c r="F83" s="28"/>
      <c r="G83" s="30"/>
      <c r="H83" s="29"/>
      <c r="I83" s="27"/>
      <c r="J83" s="27"/>
      <c r="K83" s="27"/>
      <c r="L83" s="27"/>
      <c r="M83" s="70"/>
      <c r="N83" s="76"/>
      <c r="O83" s="27"/>
      <c r="P83" s="27"/>
      <c r="Q83" s="25"/>
      <c r="R83" s="24"/>
      <c r="S83" s="27"/>
      <c r="T83" s="25"/>
      <c r="U83" s="27"/>
      <c r="V83" s="27"/>
      <c r="W83" s="27"/>
      <c r="X83" s="27"/>
      <c r="Y83" s="27"/>
      <c r="Z83" s="27"/>
      <c r="AA83" s="27"/>
      <c r="AB83" s="25"/>
      <c r="AC83" s="25"/>
      <c r="AD83" s="27"/>
    </row>
    <row r="84" spans="2:30" ht="12.75" customHeight="1" x14ac:dyDescent="0.25">
      <c r="B84" s="49">
        <v>1</v>
      </c>
      <c r="D84" s="28"/>
      <c r="E84" s="29"/>
      <c r="F84" s="28"/>
      <c r="G84" s="30"/>
      <c r="H84" s="29"/>
      <c r="I84" s="27"/>
      <c r="J84" s="27"/>
      <c r="K84" s="27"/>
      <c r="L84" s="27"/>
      <c r="M84" s="70"/>
      <c r="N84" s="75"/>
      <c r="O84" s="25"/>
      <c r="P84" s="25"/>
      <c r="Q84" s="27"/>
      <c r="R84" s="25"/>
      <c r="S84" s="27"/>
      <c r="T84" s="27"/>
      <c r="U84" s="25"/>
      <c r="V84" s="25"/>
      <c r="W84" s="25"/>
      <c r="X84" s="25"/>
      <c r="Y84" s="25"/>
      <c r="Z84" s="25"/>
      <c r="AA84" s="25"/>
      <c r="AB84" s="31"/>
      <c r="AC84" s="31"/>
      <c r="AD84" s="27"/>
    </row>
    <row r="85" spans="2:30" ht="12.75" customHeight="1" x14ac:dyDescent="0.25">
      <c r="B85" s="59">
        <v>1</v>
      </c>
      <c r="D85" s="28"/>
      <c r="E85" s="29"/>
      <c r="F85" s="28"/>
      <c r="G85" s="34"/>
      <c r="H85" s="32"/>
      <c r="I85" s="27"/>
      <c r="J85" s="27"/>
      <c r="K85" s="27"/>
      <c r="L85" s="27"/>
      <c r="M85" s="71"/>
      <c r="N85" s="75"/>
      <c r="O85" s="25"/>
      <c r="P85" s="25"/>
      <c r="Q85" s="35"/>
      <c r="R85" s="25"/>
      <c r="S85" s="35"/>
      <c r="T85" s="35"/>
      <c r="U85" s="25"/>
      <c r="V85" s="25"/>
      <c r="W85" s="25"/>
      <c r="X85" s="25"/>
      <c r="Y85" s="25"/>
      <c r="Z85" s="25"/>
      <c r="AA85" s="25"/>
      <c r="AB85" s="36"/>
      <c r="AC85" s="36"/>
      <c r="AD85" s="35"/>
    </row>
    <row r="86" spans="2:30" ht="12.75" customHeight="1" x14ac:dyDescent="0.25">
      <c r="B86" s="59">
        <v>1</v>
      </c>
      <c r="D86" s="28"/>
      <c r="E86" s="29"/>
      <c r="F86" s="28"/>
      <c r="G86" s="34"/>
      <c r="H86" s="32"/>
      <c r="I86" s="27"/>
      <c r="J86" s="27"/>
      <c r="K86" s="27"/>
      <c r="L86" s="27"/>
      <c r="M86" s="71"/>
      <c r="N86" s="75"/>
      <c r="O86" s="25"/>
      <c r="P86" s="25"/>
      <c r="Q86" s="35"/>
      <c r="R86" s="25"/>
      <c r="S86" s="35"/>
      <c r="T86" s="35"/>
      <c r="U86" s="25"/>
      <c r="V86" s="25"/>
      <c r="W86" s="25"/>
      <c r="X86" s="25"/>
      <c r="Y86" s="25"/>
      <c r="Z86" s="25"/>
      <c r="AA86" s="25"/>
      <c r="AB86" s="36"/>
      <c r="AC86" s="36"/>
      <c r="AD86" s="35"/>
    </row>
    <row r="87" spans="2:30" ht="12.75" customHeight="1" x14ac:dyDescent="0.25">
      <c r="B87" s="59">
        <v>1</v>
      </c>
      <c r="D87" s="28"/>
      <c r="E87" s="29"/>
      <c r="F87" s="28"/>
      <c r="G87" s="34"/>
      <c r="H87" s="32"/>
      <c r="I87" s="27"/>
      <c r="J87" s="27"/>
      <c r="K87" s="27"/>
      <c r="L87" s="27"/>
      <c r="M87" s="71"/>
      <c r="N87" s="77"/>
      <c r="O87" s="60"/>
      <c r="P87" s="60"/>
      <c r="Q87" s="35"/>
      <c r="R87" s="60"/>
      <c r="S87" s="35"/>
      <c r="T87" s="35"/>
      <c r="U87" s="60"/>
      <c r="V87" s="60"/>
      <c r="W87" s="60"/>
      <c r="X87" s="60"/>
      <c r="Y87" s="60"/>
      <c r="Z87" s="60"/>
      <c r="AA87" s="60"/>
      <c r="AB87" s="36"/>
      <c r="AC87" s="36"/>
      <c r="AD87" s="35"/>
    </row>
    <row r="88" spans="2:30" ht="12.75" customHeight="1" thickBot="1" x14ac:dyDescent="0.3">
      <c r="B88" s="50">
        <v>1</v>
      </c>
      <c r="D88" s="28"/>
      <c r="E88" s="29"/>
      <c r="F88" s="28"/>
      <c r="G88" s="34"/>
      <c r="H88" s="32"/>
      <c r="I88" s="27"/>
      <c r="J88" s="27"/>
      <c r="K88" s="27"/>
      <c r="L88" s="27"/>
      <c r="M88" s="72"/>
      <c r="N88" s="78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6"/>
      <c r="AC88" s="36"/>
      <c r="AD88" s="35"/>
    </row>
    <row r="89" spans="2:30" ht="12.75" customHeight="1" thickBot="1" x14ac:dyDescent="0.3">
      <c r="D89" s="106" t="s">
        <v>4</v>
      </c>
      <c r="E89" s="107"/>
      <c r="F89" s="107"/>
      <c r="G89" s="107"/>
      <c r="H89" s="107"/>
      <c r="I89" s="107"/>
      <c r="J89" s="107"/>
      <c r="K89" s="107"/>
      <c r="L89" s="107"/>
      <c r="M89" s="108"/>
      <c r="N89" s="39">
        <f t="shared" ref="N89:AD89" si="73">IF(N10="","",IF(N27="","",IF(SUM(N28:N88)&lt;&gt;0,SUM(N28:N88),"")))</f>
        <v>285.75</v>
      </c>
      <c r="O89" s="39">
        <f t="shared" si="73"/>
        <v>6404.24</v>
      </c>
      <c r="P89" s="39">
        <f t="shared" si="73"/>
        <v>15.579999999999995</v>
      </c>
      <c r="Q89" s="39">
        <f t="shared" si="73"/>
        <v>737.77</v>
      </c>
      <c r="R89" s="39">
        <f t="shared" si="73"/>
        <v>69394.600000000006</v>
      </c>
      <c r="S89" s="39">
        <f t="shared" si="73"/>
        <v>73.14</v>
      </c>
      <c r="T89" s="39">
        <f t="shared" si="73"/>
        <v>50.47</v>
      </c>
      <c r="U89" s="39">
        <f t="shared" si="73"/>
        <v>3873.1200000000003</v>
      </c>
      <c r="V89" s="39">
        <f t="shared" ref="V89" si="74">IF(V10="","",IF(V27="","",IF(SUM(V28:V88)&lt;&gt;0,SUM(V28:V88),"")))</f>
        <v>10979.289999999997</v>
      </c>
      <c r="W89" s="39">
        <f t="shared" si="73"/>
        <v>1631.97</v>
      </c>
      <c r="X89" s="39">
        <f t="shared" si="73"/>
        <v>2934.2200000000003</v>
      </c>
      <c r="Y89" s="39">
        <f t="shared" si="73"/>
        <v>3423.23</v>
      </c>
      <c r="Z89" s="39">
        <f t="shared" si="73"/>
        <v>548.55999999999995</v>
      </c>
      <c r="AA89" s="39">
        <f t="shared" si="73"/>
        <v>928.45</v>
      </c>
      <c r="AB89" s="39">
        <f t="shared" si="73"/>
        <v>10171.470000000001</v>
      </c>
      <c r="AC89" s="39" t="str">
        <f t="shared" si="73"/>
        <v/>
      </c>
      <c r="AD89" s="39" t="str">
        <f t="shared" si="73"/>
        <v/>
      </c>
    </row>
    <row r="90" spans="2:30" ht="12.75" customHeight="1" x14ac:dyDescent="0.25">
      <c r="B90" s="6" t="s">
        <v>19</v>
      </c>
      <c r="D90" s="91" t="s">
        <v>5</v>
      </c>
      <c r="E90" s="92"/>
      <c r="F90" s="92"/>
      <c r="G90" s="92"/>
      <c r="H90" s="92"/>
      <c r="I90" s="92"/>
      <c r="J90" s="92"/>
      <c r="K90" s="92"/>
      <c r="L90" s="92"/>
      <c r="M90" s="93"/>
      <c r="N90" s="40">
        <f>IF(N10="","",IF(N27="",IF(SUM(COUNTIF(N28:N88,"LS")+COUNTIF(N28:N88,"LUMP"))&gt;0,"LS",""),IF(N89&lt;&gt;"",ROUND(N89,0),"")))</f>
        <v>286</v>
      </c>
      <c r="O90" s="40">
        <f>IF(O10="","",IF(O27="",IF(SUM(COUNTIF(O28:O88,"LS")+COUNTIF(O28:O88,"LUMP"))&gt;0,"LS",""),IF(O89&lt;&gt;"",ROUND(O89,0),"")))</f>
        <v>6404</v>
      </c>
      <c r="P90" s="79">
        <f>IF(P10="","",IF(P27="",IF(SUM(COUNTIF(P28:P88,"LS")+COUNTIF(P28:P88,"LUMP"))&gt;0,"LS",""),IF(P89&lt;&gt;"",ROUND(P89,2),"")))</f>
        <v>15.58</v>
      </c>
      <c r="Q90" s="40">
        <f t="shared" ref="Q90:AD90" si="75">IF(Q10="","",IF(Q27="",IF(SUM(COUNTIF(Q28:Q88,"LS")+COUNTIF(Q28:Q88,"LUMP"))&gt;0,"LS",""),IF(Q89&lt;&gt;"",ROUND(Q89,0),"")))</f>
        <v>738</v>
      </c>
      <c r="R90" s="40">
        <f t="shared" si="75"/>
        <v>69395</v>
      </c>
      <c r="S90" s="40">
        <f t="shared" si="75"/>
        <v>73</v>
      </c>
      <c r="T90" s="40">
        <f t="shared" si="75"/>
        <v>50</v>
      </c>
      <c r="U90" s="40">
        <f t="shared" si="75"/>
        <v>3873</v>
      </c>
      <c r="V90" s="40">
        <f t="shared" ref="V90" si="76">IF(V10="","",IF(V27="",IF(SUM(COUNTIF(V28:V88,"LS")+COUNTIF(V28:V88,"LUMP"))&gt;0,"LS",""),IF(V89&lt;&gt;"",ROUND(V89,0),"")))</f>
        <v>10979</v>
      </c>
      <c r="W90" s="40">
        <f t="shared" si="75"/>
        <v>1632</v>
      </c>
      <c r="X90" s="40">
        <f t="shared" si="75"/>
        <v>2934</v>
      </c>
      <c r="Y90" s="40">
        <f t="shared" si="75"/>
        <v>3423</v>
      </c>
      <c r="Z90" s="40">
        <f t="shared" si="75"/>
        <v>549</v>
      </c>
      <c r="AA90" s="40">
        <f t="shared" si="75"/>
        <v>928</v>
      </c>
      <c r="AB90" s="40">
        <f t="shared" si="75"/>
        <v>10171</v>
      </c>
      <c r="AC90" s="40" t="str">
        <f t="shared" si="75"/>
        <v/>
      </c>
      <c r="AD90" s="40" t="str">
        <f t="shared" si="75"/>
        <v/>
      </c>
    </row>
    <row r="91" spans="2:30" ht="12.75" customHeight="1" thickBot="1" x14ac:dyDescent="0.3"/>
    <row r="92" spans="2:30" ht="12.75" customHeight="1" thickBot="1" x14ac:dyDescent="0.3">
      <c r="B92" s="46" t="s">
        <v>17</v>
      </c>
      <c r="D92" s="97">
        <f>D9+1</f>
        <v>2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81"/>
    </row>
    <row r="93" spans="2:30" ht="12.75" customHeight="1" thickBot="1" x14ac:dyDescent="0.3">
      <c r="B93" s="47"/>
      <c r="D93" s="11"/>
      <c r="E93" s="11"/>
      <c r="F93" s="11"/>
      <c r="G93" s="11"/>
      <c r="H93" s="11"/>
      <c r="I93" s="12"/>
      <c r="J93" s="12"/>
      <c r="K93" s="12"/>
      <c r="L93" s="12"/>
      <c r="M93" s="13" t="s">
        <v>15</v>
      </c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</row>
    <row r="94" spans="2:30" ht="12.75" customHeight="1" x14ac:dyDescent="0.25">
      <c r="D94" s="11"/>
      <c r="E94" s="11"/>
      <c r="F94" s="11"/>
      <c r="G94" s="11"/>
      <c r="H94" s="11"/>
      <c r="I94" s="12"/>
      <c r="J94" s="12"/>
      <c r="K94" s="12"/>
      <c r="L94" s="12"/>
      <c r="M94" s="13" t="s">
        <v>16</v>
      </c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2:30" ht="12.75" customHeight="1" x14ac:dyDescent="0.25">
      <c r="D95" s="12"/>
      <c r="E95" s="12"/>
      <c r="F95" s="1"/>
      <c r="G95" s="16"/>
      <c r="H95" s="12"/>
      <c r="I95" s="11"/>
      <c r="J95" s="12"/>
      <c r="K95" s="12"/>
      <c r="L95" s="12"/>
      <c r="M95" s="13" t="s">
        <v>7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 spans="2:30" ht="12.75" customHeight="1" thickBot="1" x14ac:dyDescent="0.3">
      <c r="D96" s="12"/>
      <c r="E96" s="12"/>
      <c r="F96" s="1"/>
      <c r="G96" s="16"/>
      <c r="H96" s="12"/>
      <c r="I96" s="11"/>
      <c r="J96" s="12"/>
      <c r="K96" s="12"/>
      <c r="L96" s="12"/>
      <c r="M96" s="13" t="s">
        <v>8</v>
      </c>
      <c r="N96" s="17"/>
      <c r="O96" s="55"/>
      <c r="P96" s="55"/>
      <c r="Q96" s="17"/>
      <c r="R96" s="17"/>
      <c r="S96" s="17"/>
      <c r="T96" s="17"/>
      <c r="U96" s="55"/>
      <c r="V96" s="55"/>
      <c r="W96" s="55"/>
      <c r="X96" s="55"/>
      <c r="Y96" s="55"/>
      <c r="Z96" s="55"/>
      <c r="AA96" s="17"/>
      <c r="AB96" s="17"/>
      <c r="AC96" s="17"/>
      <c r="AD96" s="17"/>
    </row>
    <row r="97" spans="2:30" ht="12.75" customHeight="1" x14ac:dyDescent="0.25">
      <c r="B97" s="117" t="s">
        <v>18</v>
      </c>
      <c r="D97" s="98" t="s">
        <v>2</v>
      </c>
      <c r="E97" s="99"/>
      <c r="F97" s="100"/>
      <c r="G97" s="104" t="s">
        <v>9</v>
      </c>
      <c r="H97" s="109" t="s">
        <v>0</v>
      </c>
      <c r="I97" s="109" t="s">
        <v>40</v>
      </c>
      <c r="J97" s="109" t="s">
        <v>41</v>
      </c>
      <c r="K97" s="109" t="s">
        <v>42</v>
      </c>
      <c r="L97" s="109" t="s">
        <v>29</v>
      </c>
      <c r="M97" s="109" t="s">
        <v>3</v>
      </c>
      <c r="N97" s="18" t="str">
        <f t="shared" ref="N97:Q97" si="77">IF(OR(TRIM(N93)=0,TRIM(N93)=""),"",IF(IFERROR(TRIM(INDEX(QryItemNamed,MATCH(TRIM(N93),ITEM,0),2)),"")="Y","SPECIAL",LEFT(IFERROR(TRIM(INDEX(ITEM,MATCH(TRIM(N93),ITEM,0))),""),3)))</f>
        <v/>
      </c>
      <c r="O97" s="18" t="str">
        <f t="shared" si="77"/>
        <v/>
      </c>
      <c r="P97" s="18" t="str">
        <f t="shared" si="77"/>
        <v/>
      </c>
      <c r="Q97" s="18" t="str">
        <f t="shared" si="77"/>
        <v/>
      </c>
      <c r="R97" s="18" t="str">
        <f t="shared" ref="R97:AB97" si="78">IF(OR(TRIM(R93)=0,TRIM(R93)=""),"",IF(IFERROR(TRIM(INDEX(QryItemNamed,MATCH(TRIM(R93),ITEM,0),2)),"")="Y","SPECIAL",LEFT(IFERROR(TRIM(INDEX(ITEM,MATCH(TRIM(R93),ITEM,0))),""),3)))</f>
        <v/>
      </c>
      <c r="S97" s="18"/>
      <c r="T97" s="18" t="str">
        <f t="shared" ref="T97" si="79">IF(OR(TRIM(T93)=0,TRIM(T93)=""),"",IF(IFERROR(TRIM(INDEX(QryItemNamed,MATCH(TRIM(T93),ITEM,0),2)),"")="Y","SPECIAL",LEFT(IFERROR(TRIM(INDEX(ITEM,MATCH(TRIM(T93),ITEM,0))),""),3)))</f>
        <v/>
      </c>
      <c r="U97" s="18" t="str">
        <f t="shared" si="78"/>
        <v/>
      </c>
      <c r="V97" s="18" t="str">
        <f t="shared" ref="V97" si="80">IF(OR(TRIM(V93)=0,TRIM(V93)=""),"",IF(IFERROR(TRIM(INDEX(QryItemNamed,MATCH(TRIM(V93),ITEM,0),2)),"")="Y","SPECIAL",LEFT(IFERROR(TRIM(INDEX(ITEM,MATCH(TRIM(V93),ITEM,0))),""),3)))</f>
        <v/>
      </c>
      <c r="W97" s="18" t="str">
        <f t="shared" ref="W97" si="81">IF(OR(TRIM(W93)=0,TRIM(W93)=""),"",IF(IFERROR(TRIM(INDEX(QryItemNamed,MATCH(TRIM(W93),ITEM,0),2)),"")="Y","SPECIAL",LEFT(IFERROR(TRIM(INDEX(ITEM,MATCH(TRIM(W93),ITEM,0))),""),3)))</f>
        <v/>
      </c>
      <c r="X97" s="18" t="str">
        <f t="shared" si="78"/>
        <v/>
      </c>
      <c r="Y97" s="18" t="str">
        <f t="shared" si="78"/>
        <v/>
      </c>
      <c r="Z97" s="18" t="str">
        <f t="shared" si="78"/>
        <v/>
      </c>
      <c r="AA97" s="18" t="str">
        <f t="shared" si="78"/>
        <v/>
      </c>
      <c r="AB97" s="18" t="str">
        <f t="shared" si="78"/>
        <v/>
      </c>
      <c r="AC97" s="18" t="str">
        <f t="shared" ref="AC97" si="82">IF(OR(TRIM(AC93)=0,TRIM(AC93)=""),"",IF(IFERROR(TRIM(INDEX(QryItemNamed,MATCH(TRIM(AC93),ITEM,0),2)),"")="Y","SPECIAL",LEFT(IFERROR(TRIM(INDEX(ITEM,MATCH(TRIM(AC93),ITEM,0))),""),3)))</f>
        <v/>
      </c>
      <c r="AD97" s="18"/>
    </row>
    <row r="98" spans="2:30" ht="12.75" customHeight="1" x14ac:dyDescent="0.25">
      <c r="B98" s="118"/>
      <c r="D98" s="101"/>
      <c r="E98" s="102"/>
      <c r="F98" s="103"/>
      <c r="G98" s="105"/>
      <c r="H98" s="110"/>
      <c r="I98" s="110"/>
      <c r="J98" s="110"/>
      <c r="K98" s="110"/>
      <c r="L98" s="110"/>
      <c r="M98" s="110"/>
      <c r="N98" s="56" t="str">
        <f t="shared" ref="N98" si="83">IF(OR(TRIM(N93)=0,TRIM(N93)=""),IF(N94="","",N94),IF(IFERROR(TRIM(INDEX(QryItemNamed,MATCH(TRIM(N93),ITEM,0),2)),"")="Y",TRIM(RIGHT(IFERROR(TRIM(INDEX(QryItemNamed,MATCH(TRIM(N93),ITEM,0),4)),"123456789012"),LEN(IFERROR(TRIM(INDEX(QryItemNamed,MATCH(TRIM(N93),ITEM,0),4)),"123456789012"))-9))&amp;N94,IFERROR(TRIM(INDEX(QryItemNamed,MATCH(TRIM(N93),ITEM,0),4))&amp;N94,"ITEM CODE DOES NOT EXIST IN ITEM MASTER")))</f>
        <v/>
      </c>
      <c r="O98" s="56" t="str">
        <f t="shared" ref="O98:AD98" si="84">IF(OR(TRIM(O93)=0,TRIM(O93)=""),IF(O94="","",O94),IF(IFERROR(TRIM(INDEX(QryItemNamed,MATCH(TRIM(O93),ITEM,0),2)),"")="Y",TRIM(RIGHT(IFERROR(TRIM(INDEX(QryItemNamed,MATCH(TRIM(O93),ITEM,0),4)),"123456789012"),LEN(IFERROR(TRIM(INDEX(QryItemNamed,MATCH(TRIM(O93),ITEM,0),4)),"123456789012"))-9))&amp;O94,IFERROR(TRIM(INDEX(QryItemNamed,MATCH(TRIM(O93),ITEM,0),4))&amp;O94,"ITEM CODE DOES NOT EXIST IN ITEM MASTER")))</f>
        <v/>
      </c>
      <c r="P98" s="56" t="str">
        <f t="shared" ref="P98" si="85">IF(OR(TRIM(P93)=0,TRIM(P93)=""),IF(P94="","",P94),IF(IFERROR(TRIM(INDEX(QryItemNamed,MATCH(TRIM(P93),ITEM,0),2)),"")="Y",TRIM(RIGHT(IFERROR(TRIM(INDEX(QryItemNamed,MATCH(TRIM(P93),ITEM,0),4)),"123456789012"),LEN(IFERROR(TRIM(INDEX(QryItemNamed,MATCH(TRIM(P93),ITEM,0),4)),"123456789012"))-9))&amp;P94,IFERROR(TRIM(INDEX(QryItemNamed,MATCH(TRIM(P93),ITEM,0),4))&amp;P94,"ITEM CODE DOES NOT EXIST IN ITEM MASTER")))</f>
        <v/>
      </c>
      <c r="Q98" s="56" t="str">
        <f t="shared" si="84"/>
        <v/>
      </c>
      <c r="R98" s="56" t="str">
        <f t="shared" si="84"/>
        <v/>
      </c>
      <c r="S98" s="56" t="str">
        <f t="shared" si="84"/>
        <v/>
      </c>
      <c r="T98" s="56" t="str">
        <f t="shared" si="84"/>
        <v/>
      </c>
      <c r="U98" s="56" t="str">
        <f t="shared" si="84"/>
        <v/>
      </c>
      <c r="V98" s="82" t="str">
        <f t="shared" ref="V98" si="86">IF(OR(TRIM(V93)=0,TRIM(V93)=""),IF(V94="","",V94),IF(IFERROR(TRIM(INDEX(QryItemNamed,MATCH(TRIM(V93),ITEM,0),2)),"")="Y",TRIM(RIGHT(IFERROR(TRIM(INDEX(QryItemNamed,MATCH(TRIM(V93),ITEM,0),4)),"123456789012"),LEN(IFERROR(TRIM(INDEX(QryItemNamed,MATCH(TRIM(V93),ITEM,0),4)),"123456789012"))-9))&amp;V94,IFERROR(TRIM(INDEX(QryItemNamed,MATCH(TRIM(V93),ITEM,0),4))&amp;V94,"ITEM CODE DOES NOT EXIST IN ITEM MASTER")))</f>
        <v/>
      </c>
      <c r="W98" s="56" t="str">
        <f t="shared" ref="W98" si="87">IF(OR(TRIM(W93)=0,TRIM(W93)=""),IF(W94="","",W94),IF(IFERROR(TRIM(INDEX(QryItemNamed,MATCH(TRIM(W93),ITEM,0),2)),"")="Y",TRIM(RIGHT(IFERROR(TRIM(INDEX(QryItemNamed,MATCH(TRIM(W93),ITEM,0),4)),"123456789012"),LEN(IFERROR(TRIM(INDEX(QryItemNamed,MATCH(TRIM(W93),ITEM,0),4)),"123456789012"))-9))&amp;W94,IFERROR(TRIM(INDEX(QryItemNamed,MATCH(TRIM(W93),ITEM,0),4))&amp;W94,"ITEM CODE DOES NOT EXIST IN ITEM MASTER")))</f>
        <v/>
      </c>
      <c r="X98" s="56" t="str">
        <f t="shared" si="84"/>
        <v/>
      </c>
      <c r="Y98" s="56" t="str">
        <f t="shared" si="84"/>
        <v/>
      </c>
      <c r="Z98" s="56" t="str">
        <f t="shared" ref="Z98" si="88">IF(OR(TRIM(Z93)=0,TRIM(Z93)=""),IF(Z94="","",Z94),IF(IFERROR(TRIM(INDEX(QryItemNamed,MATCH(TRIM(Z93),ITEM,0),2)),"")="Y",TRIM(RIGHT(IFERROR(TRIM(INDEX(QryItemNamed,MATCH(TRIM(Z93),ITEM,0),4)),"123456789012"),LEN(IFERROR(TRIM(INDEX(QryItemNamed,MATCH(TRIM(Z93),ITEM,0),4)),"123456789012"))-9))&amp;Z94,IFERROR(TRIM(INDEX(QryItemNamed,MATCH(TRIM(Z93),ITEM,0),4))&amp;Z94,"ITEM CODE DOES NOT EXIST IN ITEM MASTER")))</f>
        <v/>
      </c>
      <c r="AA98" s="56" t="str">
        <f t="shared" si="84"/>
        <v/>
      </c>
      <c r="AB98" s="56" t="str">
        <f t="shared" si="84"/>
        <v/>
      </c>
      <c r="AC98" s="56" t="str">
        <f t="shared" ref="AC98" si="89">IF(OR(TRIM(AC93)=0,TRIM(AC93)=""),IF(AC94="","",AC94),IF(IFERROR(TRIM(INDEX(QryItemNamed,MATCH(TRIM(AC93),ITEM,0),2)),"")="Y",TRIM(RIGHT(IFERROR(TRIM(INDEX(QryItemNamed,MATCH(TRIM(AC93),ITEM,0),4)),"123456789012"),LEN(IFERROR(TRIM(INDEX(QryItemNamed,MATCH(TRIM(AC93),ITEM,0),4)),"123456789012"))-9))&amp;AC94,IFERROR(TRIM(INDEX(QryItemNamed,MATCH(TRIM(AC93),ITEM,0),4))&amp;AC94,"ITEM CODE DOES NOT EXIST IN ITEM MASTER")))</f>
        <v/>
      </c>
      <c r="AD98" s="56" t="str">
        <f t="shared" si="84"/>
        <v/>
      </c>
    </row>
    <row r="99" spans="2:30" ht="12.75" customHeight="1" x14ac:dyDescent="0.25">
      <c r="B99" s="118"/>
      <c r="D99" s="101"/>
      <c r="E99" s="102"/>
      <c r="F99" s="103"/>
      <c r="G99" s="105"/>
      <c r="H99" s="110"/>
      <c r="I99" s="110"/>
      <c r="J99" s="110"/>
      <c r="K99" s="110"/>
      <c r="L99" s="110"/>
      <c r="M99" s="110"/>
      <c r="N99" s="57"/>
      <c r="O99" s="57"/>
      <c r="P99" s="57"/>
      <c r="Q99" s="57"/>
      <c r="R99" s="57"/>
      <c r="S99" s="57"/>
      <c r="T99" s="57"/>
      <c r="U99" s="57"/>
      <c r="V99" s="83"/>
      <c r="W99" s="57"/>
      <c r="X99" s="57"/>
      <c r="Y99" s="57"/>
      <c r="Z99" s="57"/>
      <c r="AA99" s="57"/>
      <c r="AB99" s="57"/>
      <c r="AC99" s="57"/>
      <c r="AD99" s="57"/>
    </row>
    <row r="100" spans="2:30" ht="12.75" customHeight="1" x14ac:dyDescent="0.25">
      <c r="B100" s="118"/>
      <c r="D100" s="101"/>
      <c r="E100" s="102"/>
      <c r="F100" s="103"/>
      <c r="G100" s="105"/>
      <c r="H100" s="110"/>
      <c r="I100" s="110"/>
      <c r="J100" s="110"/>
      <c r="K100" s="110"/>
      <c r="L100" s="110"/>
      <c r="M100" s="110"/>
      <c r="N100" s="57"/>
      <c r="O100" s="57"/>
      <c r="P100" s="57"/>
      <c r="Q100" s="57"/>
      <c r="R100" s="57"/>
      <c r="S100" s="57"/>
      <c r="T100" s="57"/>
      <c r="U100" s="57"/>
      <c r="V100" s="83"/>
      <c r="W100" s="57"/>
      <c r="X100" s="57"/>
      <c r="Y100" s="57"/>
      <c r="Z100" s="57"/>
      <c r="AA100" s="57"/>
      <c r="AB100" s="57"/>
      <c r="AC100" s="57"/>
      <c r="AD100" s="57"/>
    </row>
    <row r="101" spans="2:30" ht="12.75" customHeight="1" x14ac:dyDescent="0.25">
      <c r="B101" s="118"/>
      <c r="D101" s="101"/>
      <c r="E101" s="102"/>
      <c r="F101" s="103"/>
      <c r="G101" s="105"/>
      <c r="H101" s="110"/>
      <c r="I101" s="110"/>
      <c r="J101" s="110"/>
      <c r="K101" s="110"/>
      <c r="L101" s="110"/>
      <c r="M101" s="110"/>
      <c r="N101" s="57"/>
      <c r="O101" s="57"/>
      <c r="P101" s="57"/>
      <c r="Q101" s="57"/>
      <c r="R101" s="57"/>
      <c r="S101" s="57"/>
      <c r="T101" s="57"/>
      <c r="U101" s="57"/>
      <c r="V101" s="83"/>
      <c r="W101" s="57"/>
      <c r="X101" s="57"/>
      <c r="Y101" s="57"/>
      <c r="Z101" s="57"/>
      <c r="AA101" s="57"/>
      <c r="AB101" s="57"/>
      <c r="AC101" s="57"/>
      <c r="AD101" s="57"/>
    </row>
    <row r="102" spans="2:30" ht="12.75" customHeight="1" x14ac:dyDescent="0.25">
      <c r="B102" s="118"/>
      <c r="D102" s="101"/>
      <c r="E102" s="102"/>
      <c r="F102" s="103"/>
      <c r="G102" s="105"/>
      <c r="H102" s="110"/>
      <c r="I102" s="110"/>
      <c r="J102" s="110"/>
      <c r="K102" s="110"/>
      <c r="L102" s="110"/>
      <c r="M102" s="110"/>
      <c r="N102" s="57"/>
      <c r="O102" s="57"/>
      <c r="P102" s="57"/>
      <c r="Q102" s="57"/>
      <c r="R102" s="57"/>
      <c r="S102" s="57"/>
      <c r="T102" s="57"/>
      <c r="U102" s="57"/>
      <c r="V102" s="83"/>
      <c r="W102" s="57"/>
      <c r="X102" s="57"/>
      <c r="Y102" s="57"/>
      <c r="Z102" s="57"/>
      <c r="AA102" s="57"/>
      <c r="AB102" s="57"/>
      <c r="AC102" s="57"/>
      <c r="AD102" s="57"/>
    </row>
    <row r="103" spans="2:30" ht="12.75" customHeight="1" x14ac:dyDescent="0.25">
      <c r="B103" s="118"/>
      <c r="D103" s="101"/>
      <c r="E103" s="102"/>
      <c r="F103" s="103"/>
      <c r="G103" s="105"/>
      <c r="H103" s="110"/>
      <c r="I103" s="110"/>
      <c r="J103" s="110"/>
      <c r="K103" s="110"/>
      <c r="L103" s="110"/>
      <c r="M103" s="110"/>
      <c r="N103" s="57"/>
      <c r="O103" s="57"/>
      <c r="P103" s="57"/>
      <c r="Q103" s="57"/>
      <c r="R103" s="57"/>
      <c r="S103" s="57"/>
      <c r="T103" s="57"/>
      <c r="U103" s="57"/>
      <c r="V103" s="83"/>
      <c r="W103" s="57"/>
      <c r="X103" s="57"/>
      <c r="Y103" s="57"/>
      <c r="Z103" s="57"/>
      <c r="AA103" s="57"/>
      <c r="AB103" s="57"/>
      <c r="AC103" s="57"/>
      <c r="AD103" s="57"/>
    </row>
    <row r="104" spans="2:30" ht="12.75" customHeight="1" x14ac:dyDescent="0.25">
      <c r="B104" s="118"/>
      <c r="D104" s="101"/>
      <c r="E104" s="102"/>
      <c r="F104" s="103"/>
      <c r="G104" s="105"/>
      <c r="H104" s="110"/>
      <c r="I104" s="110"/>
      <c r="J104" s="110"/>
      <c r="K104" s="110"/>
      <c r="L104" s="110"/>
      <c r="M104" s="110"/>
      <c r="N104" s="57"/>
      <c r="O104" s="57"/>
      <c r="P104" s="57"/>
      <c r="Q104" s="57"/>
      <c r="R104" s="57"/>
      <c r="S104" s="57"/>
      <c r="T104" s="57"/>
      <c r="U104" s="57"/>
      <c r="V104" s="83"/>
      <c r="W104" s="57"/>
      <c r="X104" s="57"/>
      <c r="Y104" s="57"/>
      <c r="Z104" s="57"/>
      <c r="AA104" s="57"/>
      <c r="AB104" s="57"/>
      <c r="AC104" s="57"/>
      <c r="AD104" s="57"/>
    </row>
    <row r="105" spans="2:30" ht="12.75" customHeight="1" x14ac:dyDescent="0.25">
      <c r="B105" s="118"/>
      <c r="D105" s="101"/>
      <c r="E105" s="102"/>
      <c r="F105" s="103"/>
      <c r="G105" s="105"/>
      <c r="H105" s="110"/>
      <c r="I105" s="110"/>
      <c r="J105" s="110"/>
      <c r="K105" s="110"/>
      <c r="L105" s="110"/>
      <c r="M105" s="110"/>
      <c r="N105" s="57"/>
      <c r="O105" s="57"/>
      <c r="P105" s="57"/>
      <c r="Q105" s="57"/>
      <c r="R105" s="57"/>
      <c r="S105" s="57"/>
      <c r="T105" s="57"/>
      <c r="U105" s="57"/>
      <c r="V105" s="83"/>
      <c r="W105" s="57"/>
      <c r="X105" s="57"/>
      <c r="Y105" s="57"/>
      <c r="Z105" s="57"/>
      <c r="AA105" s="57"/>
      <c r="AB105" s="57"/>
      <c r="AC105" s="57"/>
      <c r="AD105" s="57"/>
    </row>
    <row r="106" spans="2:30" ht="12.75" customHeight="1" x14ac:dyDescent="0.25">
      <c r="B106" s="118"/>
      <c r="D106" s="101"/>
      <c r="E106" s="102"/>
      <c r="F106" s="103"/>
      <c r="G106" s="105"/>
      <c r="H106" s="110"/>
      <c r="I106" s="110"/>
      <c r="J106" s="110"/>
      <c r="K106" s="110"/>
      <c r="L106" s="110"/>
      <c r="M106" s="110"/>
      <c r="N106" s="57"/>
      <c r="O106" s="57"/>
      <c r="P106" s="57"/>
      <c r="Q106" s="57"/>
      <c r="R106" s="57"/>
      <c r="S106" s="57"/>
      <c r="T106" s="57"/>
      <c r="U106" s="57"/>
      <c r="V106" s="83"/>
      <c r="W106" s="57"/>
      <c r="X106" s="57"/>
      <c r="Y106" s="57"/>
      <c r="Z106" s="57"/>
      <c r="AA106" s="57"/>
      <c r="AB106" s="57"/>
      <c r="AC106" s="57"/>
      <c r="AD106" s="57"/>
    </row>
    <row r="107" spans="2:30" ht="12.75" customHeight="1" x14ac:dyDescent="0.25">
      <c r="B107" s="118"/>
      <c r="D107" s="101"/>
      <c r="E107" s="102"/>
      <c r="F107" s="103"/>
      <c r="G107" s="105"/>
      <c r="H107" s="110"/>
      <c r="I107" s="110"/>
      <c r="J107" s="110"/>
      <c r="K107" s="110"/>
      <c r="L107" s="110"/>
      <c r="M107" s="110"/>
      <c r="N107" s="57"/>
      <c r="O107" s="57"/>
      <c r="P107" s="57"/>
      <c r="Q107" s="57"/>
      <c r="R107" s="57"/>
      <c r="S107" s="57"/>
      <c r="T107" s="57"/>
      <c r="U107" s="57"/>
      <c r="V107" s="83"/>
      <c r="W107" s="57"/>
      <c r="X107" s="57"/>
      <c r="Y107" s="57"/>
      <c r="Z107" s="57"/>
      <c r="AA107" s="57"/>
      <c r="AB107" s="57"/>
      <c r="AC107" s="57"/>
      <c r="AD107" s="57"/>
    </row>
    <row r="108" spans="2:30" ht="12.75" customHeight="1" x14ac:dyDescent="0.25">
      <c r="B108" s="118"/>
      <c r="D108" s="101"/>
      <c r="E108" s="102"/>
      <c r="F108" s="103"/>
      <c r="G108" s="105"/>
      <c r="H108" s="110"/>
      <c r="I108" s="110"/>
      <c r="J108" s="110"/>
      <c r="K108" s="110"/>
      <c r="L108" s="110"/>
      <c r="M108" s="110"/>
      <c r="N108" s="57"/>
      <c r="O108" s="57"/>
      <c r="P108" s="57"/>
      <c r="Q108" s="57"/>
      <c r="R108" s="57"/>
      <c r="S108" s="57"/>
      <c r="T108" s="57"/>
      <c r="U108" s="57"/>
      <c r="V108" s="83"/>
      <c r="W108" s="57"/>
      <c r="X108" s="57"/>
      <c r="Y108" s="57"/>
      <c r="Z108" s="57"/>
      <c r="AA108" s="57"/>
      <c r="AB108" s="57"/>
      <c r="AC108" s="57"/>
      <c r="AD108" s="57"/>
    </row>
    <row r="109" spans="2:30" ht="12.75" customHeight="1" x14ac:dyDescent="0.25">
      <c r="B109" s="118"/>
      <c r="D109" s="101"/>
      <c r="E109" s="102"/>
      <c r="F109" s="103"/>
      <c r="G109" s="105"/>
      <c r="H109" s="110"/>
      <c r="I109" s="110"/>
      <c r="J109" s="110"/>
      <c r="K109" s="110"/>
      <c r="L109" s="110"/>
      <c r="M109" s="110"/>
      <c r="N109" s="58"/>
      <c r="O109" s="58"/>
      <c r="P109" s="58"/>
      <c r="Q109" s="58"/>
      <c r="R109" s="58"/>
      <c r="S109" s="58"/>
      <c r="T109" s="58"/>
      <c r="U109" s="58"/>
      <c r="V109" s="84"/>
      <c r="W109" s="58"/>
      <c r="X109" s="58"/>
      <c r="Y109" s="58"/>
      <c r="Z109" s="58"/>
      <c r="AA109" s="58"/>
      <c r="AB109" s="58"/>
      <c r="AC109" s="58"/>
      <c r="AD109" s="58"/>
    </row>
    <row r="110" spans="2:30" ht="12.75" customHeight="1" thickBot="1" x14ac:dyDescent="0.3">
      <c r="B110" s="119"/>
      <c r="D110" s="111"/>
      <c r="E110" s="111"/>
      <c r="F110" s="111"/>
      <c r="G110" s="19"/>
      <c r="H110" s="20"/>
      <c r="I110" s="21" t="s">
        <v>6</v>
      </c>
      <c r="J110" s="21" t="s">
        <v>6</v>
      </c>
      <c r="K110" s="21" t="s">
        <v>6</v>
      </c>
      <c r="L110" s="21" t="s">
        <v>28</v>
      </c>
      <c r="M110" s="21" t="s">
        <v>33</v>
      </c>
      <c r="N110" s="21" t="str">
        <f t="shared" ref="N110:Q110" si="90">IF(OR(TRIM(N93)=0,TRIM(N93)=""),"",IF(IFERROR(TRIM(INDEX(QryItemNamed,MATCH(TRIM(N93),ITEM,0),3)),"")="LS","",IFERROR(TRIM(INDEX(QryItemNamed,MATCH(TRIM(N93),ITEM,0),3)),"")))</f>
        <v/>
      </c>
      <c r="O110" s="21" t="str">
        <f t="shared" si="90"/>
        <v/>
      </c>
      <c r="P110" s="21" t="str">
        <f t="shared" si="90"/>
        <v/>
      </c>
      <c r="Q110" s="21" t="str">
        <f t="shared" si="90"/>
        <v/>
      </c>
      <c r="R110" s="21" t="str">
        <f t="shared" ref="R110:AB110" si="91">IF(OR(TRIM(R93)=0,TRIM(R93)=""),"",IF(IFERROR(TRIM(INDEX(QryItemNamed,MATCH(TRIM(R93),ITEM,0),3)),"")="LS","",IFERROR(TRIM(INDEX(QryItemNamed,MATCH(TRIM(R93),ITEM,0),3)),"")))</f>
        <v/>
      </c>
      <c r="S110" s="21"/>
      <c r="T110" s="21" t="str">
        <f t="shared" ref="T110" si="92">IF(OR(TRIM(T93)=0,TRIM(T93)=""),"",IF(IFERROR(TRIM(INDEX(QryItemNamed,MATCH(TRIM(T93),ITEM,0),3)),"")="LS","",IFERROR(TRIM(INDEX(QryItemNamed,MATCH(TRIM(T93),ITEM,0),3)),"")))</f>
        <v/>
      </c>
      <c r="U110" s="21" t="str">
        <f t="shared" si="91"/>
        <v/>
      </c>
      <c r="V110" s="21" t="str">
        <f t="shared" ref="V110" si="93">IF(OR(TRIM(V93)=0,TRIM(V93)=""),"",IF(IFERROR(TRIM(INDEX(QryItemNamed,MATCH(TRIM(V93),ITEM,0),3)),"")="LS","",IFERROR(TRIM(INDEX(QryItemNamed,MATCH(TRIM(V93),ITEM,0),3)),"")))</f>
        <v/>
      </c>
      <c r="W110" s="21" t="str">
        <f t="shared" ref="W110" si="94">IF(OR(TRIM(W93)=0,TRIM(W93)=""),"",IF(IFERROR(TRIM(INDEX(QryItemNamed,MATCH(TRIM(W93),ITEM,0),3)),"")="LS","",IFERROR(TRIM(INDEX(QryItemNamed,MATCH(TRIM(W93),ITEM,0),3)),"")))</f>
        <v/>
      </c>
      <c r="X110" s="21" t="str">
        <f t="shared" si="91"/>
        <v/>
      </c>
      <c r="Y110" s="21" t="str">
        <f t="shared" si="91"/>
        <v/>
      </c>
      <c r="Z110" s="21" t="str">
        <f t="shared" si="91"/>
        <v/>
      </c>
      <c r="AA110" s="21" t="str">
        <f t="shared" si="91"/>
        <v/>
      </c>
      <c r="AB110" s="21" t="str">
        <f t="shared" si="91"/>
        <v/>
      </c>
      <c r="AC110" s="21" t="str">
        <f t="shared" ref="AC110" si="95">IF(OR(TRIM(AC93)=0,TRIM(AC93)=""),"",IF(IFERROR(TRIM(INDEX(QryItemNamed,MATCH(TRIM(AC93),ITEM,0),3)),"")="LS","",IFERROR(TRIM(INDEX(QryItemNamed,MATCH(TRIM(AC93),ITEM,0),3)),"")))</f>
        <v/>
      </c>
      <c r="AD110" s="21"/>
    </row>
    <row r="111" spans="2:30" ht="12.75" customHeight="1" x14ac:dyDescent="0.25">
      <c r="B111" s="48">
        <v>1</v>
      </c>
      <c r="D111" s="94"/>
      <c r="E111" s="95"/>
      <c r="F111" s="96"/>
      <c r="G111" s="30"/>
      <c r="H111" s="29"/>
      <c r="I111" s="27"/>
      <c r="J111" s="27"/>
      <c r="K111" s="27"/>
      <c r="L111" s="27"/>
      <c r="M111" s="27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</row>
    <row r="112" spans="2:30" ht="12.75" customHeight="1" x14ac:dyDescent="0.25">
      <c r="B112" s="49">
        <v>1</v>
      </c>
      <c r="D112" s="61"/>
      <c r="E112" s="62"/>
      <c r="F112" s="61"/>
      <c r="G112" s="30"/>
      <c r="H112" s="29"/>
      <c r="I112" s="27"/>
      <c r="J112" s="27"/>
      <c r="K112" s="27"/>
      <c r="L112" s="27"/>
      <c r="M112" s="27"/>
      <c r="N112" s="25"/>
      <c r="O112" s="25"/>
      <c r="P112" s="25"/>
      <c r="Q112" s="25"/>
      <c r="R112" s="25"/>
      <c r="S112" s="27"/>
      <c r="T112" s="25"/>
      <c r="U112" s="25"/>
      <c r="V112" s="25"/>
      <c r="W112" s="25"/>
      <c r="X112" s="25"/>
      <c r="Y112" s="25"/>
      <c r="Z112" s="25"/>
      <c r="AA112" s="25"/>
      <c r="AB112" s="25"/>
      <c r="AC112" s="31"/>
      <c r="AD112" s="27"/>
    </row>
    <row r="113" spans="2:30" ht="12.75" customHeight="1" x14ac:dyDescent="0.25">
      <c r="B113" s="49">
        <v>1</v>
      </c>
      <c r="D113" s="61"/>
      <c r="E113" s="62"/>
      <c r="F113" s="61"/>
      <c r="G113" s="30"/>
      <c r="H113" s="29"/>
      <c r="I113" s="27"/>
      <c r="J113" s="27"/>
      <c r="K113" s="27"/>
      <c r="L113" s="27"/>
      <c r="M113" s="27"/>
      <c r="N113" s="25"/>
      <c r="O113" s="25"/>
      <c r="P113" s="25"/>
      <c r="Q113" s="25"/>
      <c r="R113" s="25"/>
      <c r="S113" s="27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7"/>
    </row>
    <row r="114" spans="2:30" ht="12.75" customHeight="1" x14ac:dyDescent="0.25">
      <c r="B114" s="49">
        <v>1</v>
      </c>
      <c r="D114" s="61"/>
      <c r="E114" s="62"/>
      <c r="F114" s="61"/>
      <c r="G114" s="30"/>
      <c r="H114" s="29"/>
      <c r="I114" s="27"/>
      <c r="J114" s="27"/>
      <c r="K114" s="27"/>
      <c r="L114" s="27"/>
      <c r="M114" s="27"/>
      <c r="N114" s="25"/>
      <c r="O114" s="25"/>
      <c r="P114" s="25"/>
      <c r="Q114" s="25"/>
      <c r="R114" s="25"/>
      <c r="S114" s="27"/>
      <c r="T114" s="25"/>
      <c r="U114" s="25"/>
      <c r="V114" s="25"/>
      <c r="W114" s="25"/>
      <c r="X114" s="25"/>
      <c r="Y114" s="25"/>
      <c r="Z114" s="25"/>
      <c r="AA114" s="25"/>
      <c r="AB114" s="26"/>
      <c r="AC114" s="26"/>
      <c r="AD114" s="27"/>
    </row>
    <row r="115" spans="2:30" ht="12.75" customHeight="1" x14ac:dyDescent="0.25">
      <c r="B115" s="49">
        <v>1</v>
      </c>
      <c r="D115" s="61"/>
      <c r="E115" s="62"/>
      <c r="F115" s="61"/>
      <c r="G115" s="30"/>
      <c r="H115" s="29"/>
      <c r="I115" s="27"/>
      <c r="J115" s="27"/>
      <c r="K115" s="27"/>
      <c r="L115" s="27"/>
      <c r="M115" s="27"/>
      <c r="N115" s="25"/>
      <c r="O115" s="25"/>
      <c r="P115" s="25"/>
      <c r="Q115" s="27"/>
      <c r="R115" s="25"/>
      <c r="S115" s="27"/>
      <c r="T115" s="27"/>
      <c r="U115" s="25"/>
      <c r="V115" s="25"/>
      <c r="W115" s="25"/>
      <c r="X115" s="25"/>
      <c r="Y115" s="25"/>
      <c r="Z115" s="25"/>
      <c r="AA115" s="25"/>
      <c r="AB115" s="31"/>
      <c r="AC115" s="31"/>
      <c r="AD115" s="27"/>
    </row>
    <row r="116" spans="2:30" ht="12.75" customHeight="1" x14ac:dyDescent="0.25">
      <c r="B116" s="49">
        <v>1</v>
      </c>
      <c r="D116" s="61"/>
      <c r="E116" s="62"/>
      <c r="F116" s="61"/>
      <c r="G116" s="30"/>
      <c r="H116" s="29"/>
      <c r="I116" s="27"/>
      <c r="J116" s="27"/>
      <c r="K116" s="27"/>
      <c r="L116" s="27"/>
      <c r="M116" s="27"/>
      <c r="N116" s="25"/>
      <c r="O116" s="25"/>
      <c r="P116" s="25"/>
      <c r="Q116" s="27"/>
      <c r="R116" s="25"/>
      <c r="S116" s="27"/>
      <c r="T116" s="27"/>
      <c r="U116" s="25"/>
      <c r="V116" s="25"/>
      <c r="W116" s="25"/>
      <c r="X116" s="25"/>
      <c r="Y116" s="25"/>
      <c r="Z116" s="25"/>
      <c r="AA116" s="25"/>
      <c r="AB116" s="31"/>
      <c r="AC116" s="31"/>
      <c r="AD116" s="27"/>
    </row>
    <row r="117" spans="2:30" ht="12.75" customHeight="1" x14ac:dyDescent="0.25">
      <c r="B117" s="49">
        <v>1</v>
      </c>
      <c r="D117" s="61"/>
      <c r="E117" s="62"/>
      <c r="F117" s="61"/>
      <c r="G117" s="30"/>
      <c r="H117" s="29"/>
      <c r="I117" s="27"/>
      <c r="J117" s="27"/>
      <c r="K117" s="27"/>
      <c r="L117" s="27"/>
      <c r="M117" s="27"/>
      <c r="N117" s="25"/>
      <c r="O117" s="25"/>
      <c r="P117" s="25"/>
      <c r="Q117" s="27"/>
      <c r="R117" s="25"/>
      <c r="S117" s="27"/>
      <c r="T117" s="27"/>
      <c r="U117" s="25"/>
      <c r="V117" s="25"/>
      <c r="W117" s="25"/>
      <c r="X117" s="25"/>
      <c r="Y117" s="25"/>
      <c r="Z117" s="25"/>
      <c r="AA117" s="25"/>
      <c r="AB117" s="31"/>
      <c r="AC117" s="36"/>
      <c r="AD117" s="27"/>
    </row>
    <row r="118" spans="2:30" ht="12.75" customHeight="1" x14ac:dyDescent="0.25">
      <c r="B118" s="49">
        <v>1</v>
      </c>
      <c r="D118" s="61"/>
      <c r="E118" s="62"/>
      <c r="F118" s="61"/>
      <c r="G118" s="30"/>
      <c r="H118" s="29"/>
      <c r="I118" s="27"/>
      <c r="J118" s="27"/>
      <c r="K118" s="27"/>
      <c r="L118" s="27"/>
      <c r="M118" s="27"/>
      <c r="N118" s="25"/>
      <c r="O118" s="25"/>
      <c r="P118" s="25"/>
      <c r="Q118" s="27"/>
      <c r="R118" s="25"/>
      <c r="S118" s="27"/>
      <c r="T118" s="27"/>
      <c r="U118" s="25"/>
      <c r="V118" s="25"/>
      <c r="W118" s="25"/>
      <c r="X118" s="25"/>
      <c r="Y118" s="25"/>
      <c r="Z118" s="25"/>
      <c r="AA118" s="25"/>
      <c r="AB118" s="31"/>
      <c r="AC118" s="36"/>
      <c r="AD118" s="27"/>
    </row>
    <row r="119" spans="2:30" ht="12.75" customHeight="1" x14ac:dyDescent="0.25">
      <c r="B119" s="49">
        <v>1</v>
      </c>
      <c r="D119" s="61"/>
      <c r="E119" s="62"/>
      <c r="F119" s="61"/>
      <c r="G119" s="30"/>
      <c r="H119" s="29"/>
      <c r="I119" s="27"/>
      <c r="J119" s="27"/>
      <c r="K119" s="27"/>
      <c r="L119" s="27"/>
      <c r="M119" s="27"/>
      <c r="N119" s="25"/>
      <c r="O119" s="25"/>
      <c r="P119" s="25"/>
      <c r="Q119" s="27"/>
      <c r="R119" s="25"/>
      <c r="S119" s="27"/>
      <c r="T119" s="27"/>
      <c r="U119" s="25"/>
      <c r="V119" s="25"/>
      <c r="W119" s="25"/>
      <c r="X119" s="25"/>
      <c r="Y119" s="25"/>
      <c r="Z119" s="25"/>
      <c r="AA119" s="25"/>
      <c r="AB119" s="31"/>
      <c r="AC119" s="36"/>
      <c r="AD119" s="27"/>
    </row>
    <row r="120" spans="2:30" ht="12.75" customHeight="1" x14ac:dyDescent="0.25">
      <c r="B120" s="49">
        <v>1</v>
      </c>
      <c r="D120" s="61"/>
      <c r="E120" s="62"/>
      <c r="F120" s="61"/>
      <c r="G120" s="30"/>
      <c r="H120" s="29"/>
      <c r="I120" s="27"/>
      <c r="J120" s="27"/>
      <c r="K120" s="27"/>
      <c r="L120" s="27"/>
      <c r="M120" s="27"/>
      <c r="N120" s="25"/>
      <c r="O120" s="25"/>
      <c r="P120" s="25"/>
      <c r="Q120" s="27"/>
      <c r="R120" s="25"/>
      <c r="S120" s="27"/>
      <c r="T120" s="27"/>
      <c r="U120" s="25"/>
      <c r="V120" s="25"/>
      <c r="W120" s="25"/>
      <c r="X120" s="25"/>
      <c r="Y120" s="25"/>
      <c r="Z120" s="25"/>
      <c r="AA120" s="25"/>
      <c r="AB120" s="31"/>
      <c r="AC120" s="31"/>
      <c r="AD120" s="27"/>
    </row>
    <row r="121" spans="2:30" ht="12.75" customHeight="1" x14ac:dyDescent="0.25">
      <c r="B121" s="49">
        <v>1</v>
      </c>
      <c r="D121" s="61"/>
      <c r="E121" s="62"/>
      <c r="F121" s="61"/>
      <c r="G121" s="30"/>
      <c r="H121" s="29"/>
      <c r="I121" s="27"/>
      <c r="J121" s="27"/>
      <c r="K121" s="27"/>
      <c r="L121" s="27"/>
      <c r="M121" s="27"/>
      <c r="N121" s="25"/>
      <c r="O121" s="25"/>
      <c r="P121" s="25"/>
      <c r="Q121" s="27"/>
      <c r="R121" s="25"/>
      <c r="S121" s="27"/>
      <c r="T121" s="27"/>
      <c r="U121" s="25"/>
      <c r="V121" s="25"/>
      <c r="W121" s="25"/>
      <c r="X121" s="25"/>
      <c r="Y121" s="25"/>
      <c r="Z121" s="25"/>
      <c r="AA121" s="25"/>
      <c r="AB121" s="31"/>
      <c r="AC121" s="31"/>
      <c r="AD121" s="27"/>
    </row>
    <row r="122" spans="2:30" ht="12.75" customHeight="1" x14ac:dyDescent="0.25">
      <c r="B122" s="49">
        <v>1</v>
      </c>
      <c r="D122" s="61"/>
      <c r="E122" s="62"/>
      <c r="F122" s="61"/>
      <c r="G122" s="30"/>
      <c r="H122" s="29"/>
      <c r="I122" s="27"/>
      <c r="J122" s="27"/>
      <c r="K122" s="27"/>
      <c r="L122" s="27"/>
      <c r="M122" s="27"/>
      <c r="N122" s="25"/>
      <c r="O122" s="25"/>
      <c r="P122" s="25"/>
      <c r="Q122" s="27"/>
      <c r="R122" s="25"/>
      <c r="S122" s="27"/>
      <c r="T122" s="27"/>
      <c r="U122" s="25"/>
      <c r="V122" s="25"/>
      <c r="W122" s="25"/>
      <c r="X122" s="25"/>
      <c r="Y122" s="25"/>
      <c r="Z122" s="25"/>
      <c r="AA122" s="25"/>
      <c r="AB122" s="31"/>
      <c r="AC122" s="31"/>
      <c r="AD122" s="27"/>
    </row>
    <row r="123" spans="2:30" ht="12.75" customHeight="1" x14ac:dyDescent="0.25">
      <c r="B123" s="49">
        <v>1</v>
      </c>
      <c r="D123" s="61"/>
      <c r="E123" s="62"/>
      <c r="F123" s="61"/>
      <c r="G123" s="30"/>
      <c r="H123" s="29"/>
      <c r="I123" s="27"/>
      <c r="J123" s="27"/>
      <c r="K123" s="27"/>
      <c r="L123" s="27"/>
      <c r="M123" s="27"/>
      <c r="N123" s="25"/>
      <c r="O123" s="25"/>
      <c r="P123" s="25"/>
      <c r="Q123" s="27"/>
      <c r="R123" s="25"/>
      <c r="S123" s="27"/>
      <c r="T123" s="27"/>
      <c r="U123" s="25"/>
      <c r="V123" s="25"/>
      <c r="W123" s="25"/>
      <c r="X123" s="25"/>
      <c r="Y123" s="25"/>
      <c r="Z123" s="25"/>
      <c r="AA123" s="25"/>
      <c r="AB123" s="31"/>
      <c r="AC123" s="31"/>
      <c r="AD123" s="27"/>
    </row>
    <row r="124" spans="2:30" ht="12.75" customHeight="1" x14ac:dyDescent="0.25">
      <c r="B124" s="49">
        <v>1</v>
      </c>
      <c r="D124" s="61"/>
      <c r="E124" s="62"/>
      <c r="F124" s="61"/>
      <c r="G124" s="30"/>
      <c r="H124" s="29"/>
      <c r="I124" s="27"/>
      <c r="J124" s="27"/>
      <c r="K124" s="27"/>
      <c r="L124" s="27"/>
      <c r="M124" s="27"/>
      <c r="N124" s="25"/>
      <c r="O124" s="25"/>
      <c r="P124" s="25"/>
      <c r="Q124" s="25"/>
      <c r="R124" s="25"/>
      <c r="S124" s="27"/>
      <c r="T124" s="25"/>
      <c r="U124" s="25"/>
      <c r="V124" s="25"/>
      <c r="W124" s="25"/>
      <c r="X124" s="25"/>
      <c r="Y124" s="25"/>
      <c r="Z124" s="25"/>
      <c r="AA124" s="25"/>
      <c r="AB124" s="26"/>
      <c r="AC124" s="26"/>
      <c r="AD124" s="27"/>
    </row>
    <row r="125" spans="2:30" ht="12.75" customHeight="1" x14ac:dyDescent="0.25">
      <c r="B125" s="49">
        <v>1</v>
      </c>
      <c r="D125" s="61"/>
      <c r="E125" s="62"/>
      <c r="F125" s="61"/>
      <c r="G125" s="30"/>
      <c r="H125" s="29"/>
      <c r="I125" s="27"/>
      <c r="J125" s="27"/>
      <c r="K125" s="27"/>
      <c r="L125" s="27"/>
      <c r="M125" s="27"/>
      <c r="N125" s="25"/>
      <c r="O125" s="25"/>
      <c r="P125" s="25"/>
      <c r="Q125" s="25"/>
      <c r="R125" s="25"/>
      <c r="S125" s="27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7"/>
    </row>
    <row r="126" spans="2:30" ht="12.75" customHeight="1" x14ac:dyDescent="0.25">
      <c r="B126" s="49">
        <v>1</v>
      </c>
      <c r="D126" s="61"/>
      <c r="E126" s="62"/>
      <c r="F126" s="61"/>
      <c r="G126" s="30"/>
      <c r="H126" s="29"/>
      <c r="I126" s="27"/>
      <c r="J126" s="27"/>
      <c r="K126" s="27"/>
      <c r="L126" s="27"/>
      <c r="M126" s="27"/>
      <c r="N126" s="25"/>
      <c r="O126" s="25"/>
      <c r="P126" s="25"/>
      <c r="Q126" s="25"/>
      <c r="R126" s="25"/>
      <c r="S126" s="27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7"/>
    </row>
    <row r="127" spans="2:30" ht="12.75" customHeight="1" x14ac:dyDescent="0.25">
      <c r="B127" s="49">
        <v>1</v>
      </c>
      <c r="D127" s="61"/>
      <c r="E127" s="62"/>
      <c r="F127" s="61"/>
      <c r="G127" s="30"/>
      <c r="H127" s="29"/>
      <c r="I127" s="27"/>
      <c r="J127" s="27"/>
      <c r="K127" s="27"/>
      <c r="L127" s="27"/>
      <c r="M127" s="27"/>
      <c r="N127" s="25"/>
      <c r="O127" s="25"/>
      <c r="P127" s="25"/>
      <c r="Q127" s="25"/>
      <c r="R127" s="25"/>
      <c r="S127" s="27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7"/>
    </row>
    <row r="128" spans="2:30" ht="12.75" customHeight="1" x14ac:dyDescent="0.25">
      <c r="B128" s="49">
        <v>1</v>
      </c>
      <c r="D128" s="61"/>
      <c r="E128" s="62"/>
      <c r="F128" s="61"/>
      <c r="G128" s="30"/>
      <c r="H128" s="29"/>
      <c r="I128" s="27"/>
      <c r="J128" s="27"/>
      <c r="K128" s="27"/>
      <c r="L128" s="27"/>
      <c r="M128" s="27"/>
      <c r="N128" s="25"/>
      <c r="O128" s="25"/>
      <c r="P128" s="25"/>
      <c r="Q128" s="25"/>
      <c r="R128" s="25"/>
      <c r="S128" s="27"/>
      <c r="T128" s="25"/>
      <c r="U128" s="25"/>
      <c r="V128" s="25"/>
      <c r="W128" s="25"/>
      <c r="X128" s="25"/>
      <c r="Y128" s="25"/>
      <c r="Z128" s="25"/>
      <c r="AA128" s="25"/>
      <c r="AB128" s="26"/>
      <c r="AC128" s="26"/>
      <c r="AD128" s="27"/>
    </row>
    <row r="129" spans="2:30" ht="12.75" customHeight="1" x14ac:dyDescent="0.25">
      <c r="B129" s="49">
        <v>1</v>
      </c>
      <c r="D129" s="61"/>
      <c r="E129" s="62"/>
      <c r="F129" s="61"/>
      <c r="G129" s="30"/>
      <c r="H129" s="29"/>
      <c r="I129" s="27"/>
      <c r="J129" s="27"/>
      <c r="K129" s="27"/>
      <c r="L129" s="27"/>
      <c r="M129" s="27"/>
      <c r="N129" s="25"/>
      <c r="O129" s="25"/>
      <c r="P129" s="25"/>
      <c r="Q129" s="27"/>
      <c r="R129" s="25"/>
      <c r="S129" s="27"/>
      <c r="T129" s="27"/>
      <c r="U129" s="25"/>
      <c r="V129" s="25"/>
      <c r="W129" s="25"/>
      <c r="X129" s="25"/>
      <c r="Y129" s="25"/>
      <c r="Z129" s="25"/>
      <c r="AA129" s="25"/>
      <c r="AB129" s="31"/>
      <c r="AC129" s="31"/>
      <c r="AD129" s="27"/>
    </row>
    <row r="130" spans="2:30" ht="12.75" customHeight="1" x14ac:dyDescent="0.25">
      <c r="B130" s="49">
        <v>1</v>
      </c>
      <c r="D130" s="61"/>
      <c r="E130" s="62"/>
      <c r="F130" s="61"/>
      <c r="G130" s="30"/>
      <c r="H130" s="29"/>
      <c r="I130" s="27"/>
      <c r="J130" s="27"/>
      <c r="K130" s="27"/>
      <c r="L130" s="27"/>
      <c r="M130" s="27"/>
      <c r="N130" s="25"/>
      <c r="O130" s="25"/>
      <c r="P130" s="25"/>
      <c r="Q130" s="27"/>
      <c r="R130" s="25"/>
      <c r="S130" s="27"/>
      <c r="T130" s="27"/>
      <c r="U130" s="25"/>
      <c r="V130" s="25"/>
      <c r="W130" s="25"/>
      <c r="X130" s="25"/>
      <c r="Y130" s="25"/>
      <c r="Z130" s="25"/>
      <c r="AA130" s="25"/>
      <c r="AB130" s="31"/>
      <c r="AC130" s="31"/>
      <c r="AD130" s="27"/>
    </row>
    <row r="131" spans="2:30" ht="12.75" customHeight="1" x14ac:dyDescent="0.25">
      <c r="B131" s="49">
        <v>1</v>
      </c>
      <c r="D131" s="61"/>
      <c r="E131" s="62"/>
      <c r="F131" s="61"/>
      <c r="G131" s="30"/>
      <c r="H131" s="29"/>
      <c r="I131" s="27"/>
      <c r="J131" s="27"/>
      <c r="K131" s="27"/>
      <c r="L131" s="27"/>
      <c r="M131" s="27"/>
      <c r="N131" s="25"/>
      <c r="O131" s="25"/>
      <c r="P131" s="25"/>
      <c r="Q131" s="27"/>
      <c r="R131" s="25"/>
      <c r="S131" s="27"/>
      <c r="T131" s="27"/>
      <c r="U131" s="25"/>
      <c r="V131" s="25"/>
      <c r="W131" s="25"/>
      <c r="X131" s="25"/>
      <c r="Y131" s="25"/>
      <c r="Z131" s="25"/>
      <c r="AA131" s="25"/>
      <c r="AB131" s="31"/>
      <c r="AC131" s="31"/>
      <c r="AD131" s="27"/>
    </row>
    <row r="132" spans="2:30" ht="12.75" customHeight="1" x14ac:dyDescent="0.25">
      <c r="B132" s="49">
        <v>1</v>
      </c>
      <c r="D132" s="61"/>
      <c r="E132" s="62"/>
      <c r="F132" s="61"/>
      <c r="G132" s="30"/>
      <c r="H132" s="29"/>
      <c r="I132" s="27"/>
      <c r="J132" s="27"/>
      <c r="K132" s="27"/>
      <c r="L132" s="27"/>
      <c r="M132" s="27"/>
      <c r="N132" s="25"/>
      <c r="O132" s="25"/>
      <c r="P132" s="25"/>
      <c r="Q132" s="27"/>
      <c r="R132" s="25"/>
      <c r="S132" s="27"/>
      <c r="T132" s="27"/>
      <c r="U132" s="25"/>
      <c r="V132" s="25"/>
      <c r="W132" s="25"/>
      <c r="X132" s="25"/>
      <c r="Y132" s="25"/>
      <c r="Z132" s="25"/>
      <c r="AA132" s="25"/>
      <c r="AB132" s="31"/>
      <c r="AC132" s="31"/>
      <c r="AD132" s="27"/>
    </row>
    <row r="133" spans="2:30" ht="12.75" customHeight="1" x14ac:dyDescent="0.25">
      <c r="B133" s="49">
        <v>1</v>
      </c>
      <c r="D133" s="61"/>
      <c r="E133" s="62"/>
      <c r="F133" s="61"/>
      <c r="G133" s="30"/>
      <c r="H133" s="29"/>
      <c r="I133" s="27"/>
      <c r="J133" s="27"/>
      <c r="K133" s="27"/>
      <c r="L133" s="27"/>
      <c r="M133" s="27"/>
      <c r="N133" s="25"/>
      <c r="O133" s="25"/>
      <c r="P133" s="25"/>
      <c r="Q133" s="27"/>
      <c r="R133" s="25"/>
      <c r="S133" s="27"/>
      <c r="T133" s="27"/>
      <c r="U133" s="25"/>
      <c r="V133" s="25"/>
      <c r="W133" s="25"/>
      <c r="X133" s="25"/>
      <c r="Y133" s="25"/>
      <c r="Z133" s="25"/>
      <c r="AA133" s="25"/>
      <c r="AB133" s="31"/>
      <c r="AC133" s="31"/>
      <c r="AD133" s="27"/>
    </row>
    <row r="134" spans="2:30" ht="12.75" customHeight="1" x14ac:dyDescent="0.25">
      <c r="B134" s="49">
        <v>1</v>
      </c>
      <c r="D134" s="61"/>
      <c r="E134" s="62"/>
      <c r="F134" s="61"/>
      <c r="G134" s="30"/>
      <c r="H134" s="29"/>
      <c r="I134" s="27"/>
      <c r="J134" s="27"/>
      <c r="K134" s="27"/>
      <c r="L134" s="27"/>
      <c r="M134" s="27"/>
      <c r="N134" s="25"/>
      <c r="O134" s="25"/>
      <c r="P134" s="25"/>
      <c r="Q134" s="27"/>
      <c r="R134" s="25"/>
      <c r="S134" s="27"/>
      <c r="T134" s="27"/>
      <c r="U134" s="25"/>
      <c r="V134" s="25"/>
      <c r="W134" s="25"/>
      <c r="X134" s="25"/>
      <c r="Y134" s="25"/>
      <c r="Z134" s="25"/>
      <c r="AA134" s="25"/>
      <c r="AB134" s="31"/>
      <c r="AC134" s="31"/>
      <c r="AD134" s="27"/>
    </row>
    <row r="135" spans="2:30" ht="12.75" customHeight="1" x14ac:dyDescent="0.25">
      <c r="B135" s="49">
        <v>1</v>
      </c>
      <c r="D135" s="61"/>
      <c r="E135" s="62"/>
      <c r="F135" s="61"/>
      <c r="G135" s="30"/>
      <c r="H135" s="29"/>
      <c r="I135" s="27"/>
      <c r="J135" s="27"/>
      <c r="K135" s="27"/>
      <c r="L135" s="27"/>
      <c r="M135" s="27"/>
      <c r="N135" s="25"/>
      <c r="O135" s="25"/>
      <c r="P135" s="25"/>
      <c r="Q135" s="27"/>
      <c r="R135" s="25"/>
      <c r="S135" s="27"/>
      <c r="T135" s="27"/>
      <c r="U135" s="25"/>
      <c r="V135" s="25"/>
      <c r="W135" s="25"/>
      <c r="X135" s="25"/>
      <c r="Y135" s="25"/>
      <c r="Z135" s="25"/>
      <c r="AA135" s="25"/>
      <c r="AB135" s="31"/>
      <c r="AC135" s="31"/>
      <c r="AD135" s="27"/>
    </row>
    <row r="136" spans="2:30" ht="12.75" customHeight="1" x14ac:dyDescent="0.25">
      <c r="B136" s="49">
        <v>1</v>
      </c>
      <c r="D136" s="61"/>
      <c r="E136" s="62"/>
      <c r="F136" s="61"/>
      <c r="G136" s="30"/>
      <c r="H136" s="29"/>
      <c r="I136" s="27"/>
      <c r="J136" s="27"/>
      <c r="K136" s="27"/>
      <c r="L136" s="27"/>
      <c r="M136" s="27"/>
      <c r="N136" s="25"/>
      <c r="O136" s="25"/>
      <c r="P136" s="25"/>
      <c r="Q136" s="27"/>
      <c r="R136" s="25"/>
      <c r="S136" s="27"/>
      <c r="T136" s="27"/>
      <c r="U136" s="25"/>
      <c r="V136" s="25"/>
      <c r="W136" s="25"/>
      <c r="X136" s="25"/>
      <c r="Y136" s="25"/>
      <c r="Z136" s="25"/>
      <c r="AA136" s="25"/>
      <c r="AB136" s="31"/>
      <c r="AC136" s="31"/>
      <c r="AD136" s="27"/>
    </row>
    <row r="137" spans="2:30" ht="12.75" customHeight="1" x14ac:dyDescent="0.25">
      <c r="B137" s="49">
        <v>1</v>
      </c>
      <c r="D137" s="61"/>
      <c r="E137" s="62"/>
      <c r="F137" s="61"/>
      <c r="G137" s="30"/>
      <c r="H137" s="29"/>
      <c r="I137" s="27"/>
      <c r="J137" s="27"/>
      <c r="K137" s="27"/>
      <c r="L137" s="27"/>
      <c r="M137" s="27"/>
      <c r="N137" s="25"/>
      <c r="O137" s="25"/>
      <c r="P137" s="25"/>
      <c r="Q137" s="27"/>
      <c r="R137" s="25"/>
      <c r="S137" s="27"/>
      <c r="T137" s="27"/>
      <c r="U137" s="25"/>
      <c r="V137" s="25"/>
      <c r="W137" s="25"/>
      <c r="X137" s="25"/>
      <c r="Y137" s="25"/>
      <c r="Z137" s="25"/>
      <c r="AA137" s="25"/>
      <c r="AB137" s="31"/>
      <c r="AC137" s="31"/>
      <c r="AD137" s="27"/>
    </row>
    <row r="138" spans="2:30" ht="12.75" customHeight="1" x14ac:dyDescent="0.25">
      <c r="B138" s="49">
        <v>1</v>
      </c>
      <c r="D138" s="61"/>
      <c r="E138" s="62"/>
      <c r="F138" s="61"/>
      <c r="G138" s="30"/>
      <c r="H138" s="29"/>
      <c r="I138" s="27"/>
      <c r="J138" s="27"/>
      <c r="K138" s="27"/>
      <c r="L138" s="27"/>
      <c r="M138" s="27"/>
      <c r="N138" s="25"/>
      <c r="O138" s="25"/>
      <c r="P138" s="25"/>
      <c r="Q138" s="27"/>
      <c r="R138" s="25"/>
      <c r="S138" s="27"/>
      <c r="T138" s="27"/>
      <c r="U138" s="25"/>
      <c r="V138" s="25"/>
      <c r="W138" s="25"/>
      <c r="X138" s="25"/>
      <c r="Y138" s="25"/>
      <c r="Z138" s="25"/>
      <c r="AA138" s="25"/>
      <c r="AB138" s="31"/>
      <c r="AC138" s="31"/>
      <c r="AD138" s="27"/>
    </row>
    <row r="139" spans="2:30" ht="12.75" customHeight="1" x14ac:dyDescent="0.25">
      <c r="B139" s="49">
        <v>1</v>
      </c>
      <c r="D139" s="61"/>
      <c r="E139" s="62"/>
      <c r="F139" s="61"/>
      <c r="G139" s="30"/>
      <c r="H139" s="29"/>
      <c r="I139" s="27"/>
      <c r="J139" s="27"/>
      <c r="K139" s="27"/>
      <c r="L139" s="27"/>
      <c r="M139" s="27"/>
      <c r="N139" s="25"/>
      <c r="O139" s="25"/>
      <c r="P139" s="25"/>
      <c r="Q139" s="27"/>
      <c r="R139" s="25"/>
      <c r="S139" s="27"/>
      <c r="T139" s="27"/>
      <c r="U139" s="25"/>
      <c r="V139" s="25"/>
      <c r="W139" s="25"/>
      <c r="X139" s="25"/>
      <c r="Y139" s="25"/>
      <c r="Z139" s="25"/>
      <c r="AA139" s="25"/>
      <c r="AB139" s="31"/>
      <c r="AC139" s="31"/>
      <c r="AD139" s="27"/>
    </row>
    <row r="140" spans="2:30" ht="12.75" customHeight="1" x14ac:dyDescent="0.25">
      <c r="B140" s="49">
        <v>1</v>
      </c>
      <c r="D140" s="61"/>
      <c r="E140" s="62"/>
      <c r="F140" s="61"/>
      <c r="G140" s="30"/>
      <c r="H140" s="29"/>
      <c r="I140" s="27"/>
      <c r="J140" s="27"/>
      <c r="K140" s="27"/>
      <c r="L140" s="27"/>
      <c r="M140" s="27"/>
      <c r="N140" s="25"/>
      <c r="O140" s="25"/>
      <c r="P140" s="25"/>
      <c r="Q140" s="27"/>
      <c r="R140" s="25"/>
      <c r="S140" s="27"/>
      <c r="T140" s="27"/>
      <c r="U140" s="25"/>
      <c r="V140" s="25"/>
      <c r="W140" s="25"/>
      <c r="X140" s="25"/>
      <c r="Y140" s="25"/>
      <c r="Z140" s="25"/>
      <c r="AA140" s="25"/>
      <c r="AB140" s="31"/>
      <c r="AC140" s="31"/>
      <c r="AD140" s="27"/>
    </row>
    <row r="141" spans="2:30" ht="12.75" customHeight="1" x14ac:dyDescent="0.25">
      <c r="B141" s="49">
        <v>1</v>
      </c>
      <c r="D141" s="61"/>
      <c r="E141" s="62"/>
      <c r="F141" s="61"/>
      <c r="G141" s="30"/>
      <c r="H141" s="29"/>
      <c r="I141" s="27"/>
      <c r="J141" s="27"/>
      <c r="K141" s="27"/>
      <c r="L141" s="27"/>
      <c r="M141" s="27"/>
      <c r="N141" s="25"/>
      <c r="O141" s="25"/>
      <c r="P141" s="25"/>
      <c r="Q141" s="27"/>
      <c r="R141" s="25"/>
      <c r="S141" s="27"/>
      <c r="T141" s="27"/>
      <c r="U141" s="25"/>
      <c r="V141" s="25"/>
      <c r="W141" s="25"/>
      <c r="X141" s="25"/>
      <c r="Y141" s="25"/>
      <c r="Z141" s="25"/>
      <c r="AA141" s="25"/>
      <c r="AB141" s="31"/>
      <c r="AC141" s="31"/>
      <c r="AD141" s="27"/>
    </row>
    <row r="142" spans="2:30" ht="12.75" customHeight="1" x14ac:dyDescent="0.25">
      <c r="B142" s="49">
        <v>1</v>
      </c>
      <c r="D142" s="61"/>
      <c r="E142" s="62"/>
      <c r="F142" s="61"/>
      <c r="G142" s="30"/>
      <c r="H142" s="29"/>
      <c r="I142" s="27"/>
      <c r="J142" s="27"/>
      <c r="K142" s="27"/>
      <c r="L142" s="27"/>
      <c r="M142" s="27"/>
      <c r="N142" s="25"/>
      <c r="O142" s="25"/>
      <c r="P142" s="25"/>
      <c r="Q142" s="27"/>
      <c r="R142" s="25"/>
      <c r="S142" s="27"/>
      <c r="T142" s="27"/>
      <c r="U142" s="25"/>
      <c r="V142" s="25"/>
      <c r="W142" s="25"/>
      <c r="X142" s="25"/>
      <c r="Y142" s="25"/>
      <c r="Z142" s="25"/>
      <c r="AA142" s="25"/>
      <c r="AB142" s="31"/>
      <c r="AC142" s="31"/>
      <c r="AD142" s="27"/>
    </row>
    <row r="143" spans="2:30" ht="12.75" customHeight="1" x14ac:dyDescent="0.25">
      <c r="B143" s="49">
        <v>1</v>
      </c>
      <c r="D143" s="61"/>
      <c r="E143" s="62"/>
      <c r="F143" s="61"/>
      <c r="G143" s="30"/>
      <c r="H143" s="29"/>
      <c r="I143" s="27"/>
      <c r="J143" s="27"/>
      <c r="K143" s="27"/>
      <c r="L143" s="27"/>
      <c r="M143" s="27"/>
      <c r="N143" s="25"/>
      <c r="O143" s="25"/>
      <c r="P143" s="25"/>
      <c r="Q143" s="27"/>
      <c r="R143" s="25"/>
      <c r="S143" s="27"/>
      <c r="T143" s="27"/>
      <c r="U143" s="25"/>
      <c r="V143" s="25"/>
      <c r="W143" s="25"/>
      <c r="X143" s="25"/>
      <c r="Y143" s="25"/>
      <c r="Z143" s="25"/>
      <c r="AA143" s="25"/>
      <c r="AB143" s="31"/>
      <c r="AC143" s="31"/>
      <c r="AD143" s="27"/>
    </row>
    <row r="144" spans="2:30" ht="12.75" customHeight="1" x14ac:dyDescent="0.25">
      <c r="B144" s="49">
        <v>1</v>
      </c>
      <c r="D144" s="61"/>
      <c r="E144" s="62"/>
      <c r="F144" s="61"/>
      <c r="G144" s="30"/>
      <c r="H144" s="29"/>
      <c r="I144" s="27"/>
      <c r="J144" s="27"/>
      <c r="K144" s="27"/>
      <c r="L144" s="27"/>
      <c r="M144" s="27"/>
      <c r="N144" s="25"/>
      <c r="O144" s="25"/>
      <c r="P144" s="25"/>
      <c r="Q144" s="27"/>
      <c r="R144" s="25"/>
      <c r="S144" s="27"/>
      <c r="T144" s="27"/>
      <c r="U144" s="25"/>
      <c r="V144" s="25"/>
      <c r="W144" s="25"/>
      <c r="X144" s="25"/>
      <c r="Y144" s="25"/>
      <c r="Z144" s="25"/>
      <c r="AA144" s="25"/>
      <c r="AB144" s="31"/>
      <c r="AC144" s="31"/>
      <c r="AD144" s="27"/>
    </row>
    <row r="145" spans="2:30" ht="12.75" customHeight="1" x14ac:dyDescent="0.25">
      <c r="B145" s="49">
        <v>1</v>
      </c>
      <c r="D145" s="28"/>
      <c r="E145" s="29"/>
      <c r="F145" s="28"/>
      <c r="G145" s="30"/>
      <c r="H145" s="29"/>
      <c r="I145" s="27" t="str">
        <f t="shared" ref="I145" si="96">IF(D145&lt;&gt;"",F145-D145,"")</f>
        <v/>
      </c>
      <c r="J145" s="27"/>
      <c r="K145" s="27"/>
      <c r="L145" s="27" t="str">
        <f t="shared" ref="L145" si="97">IF(D145&lt;&gt;"",I145*J145/9,"")</f>
        <v/>
      </c>
      <c r="M145" s="27"/>
      <c r="N145" s="25"/>
      <c r="O145" s="25"/>
      <c r="P145" s="25"/>
      <c r="Q145" s="27"/>
      <c r="R145" s="24"/>
      <c r="S145" s="27"/>
      <c r="T145" s="27"/>
      <c r="U145" s="25"/>
      <c r="V145" s="25"/>
      <c r="W145" s="25"/>
      <c r="X145" s="25"/>
      <c r="Y145" s="25"/>
      <c r="Z145" s="25"/>
      <c r="AA145" s="25"/>
      <c r="AB145" s="31"/>
      <c r="AC145" s="31"/>
      <c r="AD145" s="27"/>
    </row>
    <row r="146" spans="2:30" ht="12.75" customHeight="1" x14ac:dyDescent="0.25">
      <c r="B146" s="49">
        <v>1</v>
      </c>
      <c r="D146" s="28"/>
      <c r="E146" s="29"/>
      <c r="F146" s="28"/>
      <c r="G146" s="30"/>
      <c r="H146" s="29"/>
      <c r="I146" s="27" t="str">
        <f t="shared" ref="I146:I150" si="98">IF(D146&lt;&gt;"",F146-D146,"")</f>
        <v/>
      </c>
      <c r="J146" s="27"/>
      <c r="K146" s="27"/>
      <c r="L146" s="27" t="str">
        <f t="shared" ref="L146:L150" si="99">IF(D146&lt;&gt;"",I146*J146/9,"")</f>
        <v/>
      </c>
      <c r="M146" s="27"/>
      <c r="N146" s="25"/>
      <c r="O146" s="25"/>
      <c r="P146" s="25"/>
      <c r="Q146" s="27"/>
      <c r="R146" s="24"/>
      <c r="S146" s="27"/>
      <c r="T146" s="27"/>
      <c r="U146" s="25"/>
      <c r="V146" s="25"/>
      <c r="W146" s="25"/>
      <c r="X146" s="25"/>
      <c r="Y146" s="25"/>
      <c r="Z146" s="25"/>
      <c r="AA146" s="25"/>
      <c r="AB146" s="31"/>
      <c r="AC146" s="31"/>
      <c r="AD146" s="27"/>
    </row>
    <row r="147" spans="2:30" ht="12.75" customHeight="1" x14ac:dyDescent="0.25">
      <c r="B147" s="49">
        <v>1</v>
      </c>
      <c r="D147" s="28"/>
      <c r="E147" s="29"/>
      <c r="F147" s="28"/>
      <c r="G147" s="30"/>
      <c r="H147" s="29"/>
      <c r="I147" s="27" t="str">
        <f t="shared" si="98"/>
        <v/>
      </c>
      <c r="J147" s="27"/>
      <c r="K147" s="27"/>
      <c r="L147" s="27" t="str">
        <f t="shared" si="99"/>
        <v/>
      </c>
      <c r="M147" s="27"/>
      <c r="N147" s="25"/>
      <c r="O147" s="25"/>
      <c r="P147" s="25"/>
      <c r="Q147" s="27"/>
      <c r="R147" s="25"/>
      <c r="S147" s="27"/>
      <c r="T147" s="27"/>
      <c r="U147" s="25"/>
      <c r="V147" s="25"/>
      <c r="W147" s="25"/>
      <c r="X147" s="25"/>
      <c r="Y147" s="25"/>
      <c r="Z147" s="25"/>
      <c r="AA147" s="25"/>
      <c r="AB147" s="31"/>
      <c r="AC147" s="31"/>
      <c r="AD147" s="27"/>
    </row>
    <row r="148" spans="2:30" ht="12.75" customHeight="1" x14ac:dyDescent="0.25">
      <c r="B148" s="49">
        <v>1</v>
      </c>
      <c r="D148" s="28"/>
      <c r="E148" s="29"/>
      <c r="F148" s="28"/>
      <c r="G148" s="30"/>
      <c r="H148" s="29"/>
      <c r="I148" s="27" t="str">
        <f t="shared" si="98"/>
        <v/>
      </c>
      <c r="J148" s="27"/>
      <c r="K148" s="27"/>
      <c r="L148" s="27" t="str">
        <f t="shared" si="99"/>
        <v/>
      </c>
      <c r="M148" s="27"/>
      <c r="N148" s="25"/>
      <c r="O148" s="25"/>
      <c r="P148" s="25"/>
      <c r="Q148" s="25"/>
      <c r="R148" s="25"/>
      <c r="S148" s="27"/>
      <c r="T148" s="25"/>
      <c r="U148" s="25"/>
      <c r="V148" s="25"/>
      <c r="W148" s="25"/>
      <c r="X148" s="25"/>
      <c r="Y148" s="25"/>
      <c r="Z148" s="25"/>
      <c r="AA148" s="25"/>
      <c r="AB148" s="26"/>
      <c r="AC148" s="26"/>
      <c r="AD148" s="27"/>
    </row>
    <row r="149" spans="2:30" ht="12.75" customHeight="1" x14ac:dyDescent="0.25">
      <c r="B149" s="49">
        <v>1</v>
      </c>
      <c r="D149" s="28"/>
      <c r="E149" s="29"/>
      <c r="F149" s="28"/>
      <c r="G149" s="30"/>
      <c r="H149" s="29"/>
      <c r="I149" s="27" t="str">
        <f t="shared" si="98"/>
        <v/>
      </c>
      <c r="J149" s="27"/>
      <c r="K149" s="27"/>
      <c r="L149" s="27" t="str">
        <f t="shared" si="99"/>
        <v/>
      </c>
      <c r="M149" s="27"/>
      <c r="N149" s="25"/>
      <c r="O149" s="25"/>
      <c r="P149" s="25"/>
      <c r="Q149" s="25"/>
      <c r="R149" s="25"/>
      <c r="S149" s="27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7"/>
    </row>
    <row r="150" spans="2:30" ht="12.75" customHeight="1" x14ac:dyDescent="0.25">
      <c r="B150" s="49">
        <v>1</v>
      </c>
      <c r="D150" s="28"/>
      <c r="E150" s="29"/>
      <c r="F150" s="28"/>
      <c r="G150" s="30"/>
      <c r="H150" s="29"/>
      <c r="I150" s="27" t="str">
        <f t="shared" si="98"/>
        <v/>
      </c>
      <c r="J150" s="27"/>
      <c r="K150" s="27"/>
      <c r="L150" s="27" t="str">
        <f t="shared" si="99"/>
        <v/>
      </c>
      <c r="M150" s="27"/>
      <c r="N150" s="25"/>
      <c r="O150" s="25"/>
      <c r="P150" s="25"/>
      <c r="Q150" s="25"/>
      <c r="R150" s="25"/>
      <c r="S150" s="27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7"/>
    </row>
    <row r="151" spans="2:30" ht="12.75" customHeight="1" x14ac:dyDescent="0.25">
      <c r="B151" s="49">
        <v>1</v>
      </c>
      <c r="D151" s="28"/>
      <c r="E151" s="29"/>
      <c r="F151" s="28"/>
      <c r="G151" s="30"/>
      <c r="H151" s="29"/>
      <c r="I151" s="27" t="str">
        <f t="shared" ref="I151:I153" si="100">IF(D151&lt;&gt;"",F151-D151,"")</f>
        <v/>
      </c>
      <c r="J151" s="27"/>
      <c r="K151" s="27"/>
      <c r="L151" s="27" t="str">
        <f t="shared" ref="L151:L153" si="101">IF(D151&lt;&gt;"",I151*J151/9,"")</f>
        <v/>
      </c>
      <c r="M151" s="27"/>
      <c r="N151" s="25"/>
      <c r="O151" s="25"/>
      <c r="P151" s="25"/>
      <c r="Q151" s="25"/>
      <c r="R151" s="25"/>
      <c r="S151" s="27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7"/>
    </row>
    <row r="152" spans="2:30" ht="12.75" customHeight="1" x14ac:dyDescent="0.25">
      <c r="B152" s="49">
        <v>1</v>
      </c>
      <c r="D152" s="28"/>
      <c r="E152" s="29"/>
      <c r="F152" s="28"/>
      <c r="G152" s="30"/>
      <c r="H152" s="29"/>
      <c r="I152" s="27" t="str">
        <f t="shared" si="100"/>
        <v/>
      </c>
      <c r="J152" s="27"/>
      <c r="K152" s="27"/>
      <c r="L152" s="27" t="str">
        <f t="shared" si="101"/>
        <v/>
      </c>
      <c r="M152" s="27"/>
      <c r="N152" s="25"/>
      <c r="O152" s="25"/>
      <c r="P152" s="25"/>
      <c r="Q152" s="25"/>
      <c r="R152" s="25"/>
      <c r="S152" s="27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7"/>
    </row>
    <row r="153" spans="2:30" ht="12.75" customHeight="1" x14ac:dyDescent="0.25">
      <c r="B153" s="49">
        <v>1</v>
      </c>
      <c r="D153" s="28"/>
      <c r="E153" s="29"/>
      <c r="F153" s="28"/>
      <c r="G153" s="30"/>
      <c r="H153" s="32"/>
      <c r="I153" s="27" t="str">
        <f t="shared" si="100"/>
        <v/>
      </c>
      <c r="J153" s="27"/>
      <c r="K153" s="27"/>
      <c r="L153" s="27" t="str">
        <f t="shared" si="101"/>
        <v/>
      </c>
      <c r="M153" s="27"/>
      <c r="N153" s="25"/>
      <c r="O153" s="25"/>
      <c r="P153" s="25"/>
      <c r="Q153" s="25"/>
      <c r="R153" s="25"/>
      <c r="S153" s="27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7"/>
    </row>
    <row r="154" spans="2:30" ht="12.75" customHeight="1" x14ac:dyDescent="0.25">
      <c r="B154" s="49">
        <v>1</v>
      </c>
      <c r="D154" s="28"/>
      <c r="E154" s="29"/>
      <c r="F154" s="28"/>
      <c r="G154" s="30"/>
      <c r="H154" s="32"/>
      <c r="I154" s="27" t="str">
        <f t="shared" ref="I154:I159" si="102">IF(D154&lt;&gt;"",F154-D154,"")</f>
        <v/>
      </c>
      <c r="J154" s="27"/>
      <c r="K154" s="27"/>
      <c r="L154" s="27" t="str">
        <f t="shared" ref="L154:L159" si="103">IF(D154&lt;&gt;"",I154*J154/9,"")</f>
        <v/>
      </c>
      <c r="M154" s="27"/>
      <c r="N154" s="25"/>
      <c r="O154" s="25"/>
      <c r="P154" s="25"/>
      <c r="Q154" s="25"/>
      <c r="R154" s="25"/>
      <c r="S154" s="27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7"/>
    </row>
    <row r="155" spans="2:30" ht="12.75" customHeight="1" x14ac:dyDescent="0.25">
      <c r="B155" s="49">
        <v>1</v>
      </c>
      <c r="D155" s="28"/>
      <c r="E155" s="29"/>
      <c r="F155" s="28"/>
      <c r="G155" s="30"/>
      <c r="H155" s="32"/>
      <c r="I155" s="27" t="str">
        <f t="shared" si="102"/>
        <v/>
      </c>
      <c r="J155" s="27"/>
      <c r="K155" s="27"/>
      <c r="L155" s="27" t="str">
        <f t="shared" si="103"/>
        <v/>
      </c>
      <c r="M155" s="27"/>
      <c r="N155" s="25"/>
      <c r="O155" s="25"/>
      <c r="P155" s="25"/>
      <c r="Q155" s="25"/>
      <c r="R155" s="25"/>
      <c r="S155" s="27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7"/>
    </row>
    <row r="156" spans="2:30" ht="12.75" customHeight="1" x14ac:dyDescent="0.25">
      <c r="B156" s="49">
        <v>1</v>
      </c>
      <c r="D156" s="28"/>
      <c r="E156" s="29"/>
      <c r="F156" s="28"/>
      <c r="G156" s="30"/>
      <c r="H156" s="32"/>
      <c r="I156" s="27" t="str">
        <f t="shared" si="102"/>
        <v/>
      </c>
      <c r="J156" s="27"/>
      <c r="K156" s="27"/>
      <c r="L156" s="27" t="str">
        <f t="shared" si="103"/>
        <v/>
      </c>
      <c r="M156" s="27"/>
      <c r="N156" s="25"/>
      <c r="O156" s="25"/>
      <c r="P156" s="25"/>
      <c r="Q156" s="25"/>
      <c r="R156" s="25"/>
      <c r="S156" s="27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7"/>
    </row>
    <row r="157" spans="2:30" ht="12.75" customHeight="1" x14ac:dyDescent="0.25">
      <c r="B157" s="49">
        <v>1</v>
      </c>
      <c r="D157" s="28"/>
      <c r="E157" s="29"/>
      <c r="F157" s="28"/>
      <c r="G157" s="30"/>
      <c r="H157" s="32"/>
      <c r="I157" s="27" t="str">
        <f t="shared" si="102"/>
        <v/>
      </c>
      <c r="J157" s="27"/>
      <c r="K157" s="27"/>
      <c r="L157" s="27" t="str">
        <f t="shared" si="103"/>
        <v/>
      </c>
      <c r="M157" s="27"/>
      <c r="N157" s="25"/>
      <c r="O157" s="25"/>
      <c r="P157" s="25"/>
      <c r="Q157" s="25"/>
      <c r="R157" s="25"/>
      <c r="S157" s="27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7"/>
    </row>
    <row r="158" spans="2:30" ht="12.75" customHeight="1" x14ac:dyDescent="0.25">
      <c r="B158" s="49">
        <v>1</v>
      </c>
      <c r="D158" s="28"/>
      <c r="E158" s="29"/>
      <c r="F158" s="28"/>
      <c r="G158" s="30"/>
      <c r="H158" s="32"/>
      <c r="I158" s="27" t="str">
        <f t="shared" si="102"/>
        <v/>
      </c>
      <c r="J158" s="27"/>
      <c r="K158" s="27"/>
      <c r="L158" s="27" t="str">
        <f t="shared" si="103"/>
        <v/>
      </c>
      <c r="M158" s="27"/>
      <c r="N158" s="25"/>
      <c r="O158" s="25"/>
      <c r="P158" s="25"/>
      <c r="Q158" s="25"/>
      <c r="R158" s="25"/>
      <c r="S158" s="27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7"/>
    </row>
    <row r="159" spans="2:30" ht="12.75" customHeight="1" x14ac:dyDescent="0.25">
      <c r="B159" s="49">
        <v>1</v>
      </c>
      <c r="D159" s="28"/>
      <c r="E159" s="29"/>
      <c r="F159" s="28"/>
      <c r="G159" s="30"/>
      <c r="H159" s="32"/>
      <c r="I159" s="27" t="str">
        <f t="shared" si="102"/>
        <v/>
      </c>
      <c r="J159" s="27"/>
      <c r="K159" s="27"/>
      <c r="L159" s="27" t="str">
        <f t="shared" si="103"/>
        <v/>
      </c>
      <c r="M159" s="27"/>
      <c r="N159" s="25"/>
      <c r="O159" s="25"/>
      <c r="P159" s="25"/>
      <c r="Q159" s="25"/>
      <c r="R159" s="25"/>
      <c r="S159" s="27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7"/>
    </row>
    <row r="160" spans="2:30" ht="12.75" customHeight="1" x14ac:dyDescent="0.25">
      <c r="B160" s="49">
        <v>1</v>
      </c>
      <c r="D160" s="28"/>
      <c r="E160" s="29"/>
      <c r="F160" s="28"/>
      <c r="G160" s="30"/>
      <c r="H160" s="29"/>
      <c r="I160" s="27" t="str">
        <f t="shared" ref="I160" si="104">IF(D160&lt;&gt;"",F160-D160,"")</f>
        <v/>
      </c>
      <c r="J160" s="27"/>
      <c r="K160" s="27"/>
      <c r="L160" s="27" t="str">
        <f t="shared" ref="L160" si="105">IF(D160&lt;&gt;"",I160*J160/9,"")</f>
        <v/>
      </c>
      <c r="M160" s="27"/>
      <c r="N160" s="27"/>
      <c r="O160" s="27"/>
      <c r="P160" s="27"/>
      <c r="Q160" s="25"/>
      <c r="R160" s="27"/>
      <c r="S160" s="27"/>
      <c r="T160" s="25"/>
      <c r="U160" s="27"/>
      <c r="V160" s="27"/>
      <c r="W160" s="27"/>
      <c r="X160" s="27"/>
      <c r="Y160" s="27"/>
      <c r="Z160" s="27"/>
      <c r="AA160" s="27"/>
      <c r="AB160" s="25"/>
      <c r="AC160" s="31"/>
      <c r="AD160" s="27"/>
    </row>
    <row r="161" spans="2:30" ht="12.75" customHeight="1" x14ac:dyDescent="0.25">
      <c r="B161" s="49">
        <v>1</v>
      </c>
      <c r="D161" s="28"/>
      <c r="E161" s="29"/>
      <c r="F161" s="28"/>
      <c r="G161" s="30"/>
      <c r="H161" s="29"/>
      <c r="I161" s="27" t="str">
        <f t="shared" ref="I161:I169" si="106">IF(D161&lt;&gt;"",F161-D161,"")</f>
        <v/>
      </c>
      <c r="J161" s="27"/>
      <c r="K161" s="27"/>
      <c r="L161" s="27" t="str">
        <f t="shared" ref="L161:L169" si="107">IF(D161&lt;&gt;"",I161*J161/9,"")</f>
        <v/>
      </c>
      <c r="M161" s="27"/>
      <c r="N161" s="27"/>
      <c r="O161" s="27"/>
      <c r="P161" s="27"/>
      <c r="Q161" s="25"/>
      <c r="R161" s="27"/>
      <c r="S161" s="27"/>
      <c r="T161" s="25"/>
      <c r="U161" s="27"/>
      <c r="V161" s="27"/>
      <c r="W161" s="27"/>
      <c r="X161" s="27"/>
      <c r="Y161" s="27"/>
      <c r="Z161" s="27"/>
      <c r="AA161" s="27"/>
      <c r="AB161" s="25"/>
      <c r="AC161" s="31"/>
      <c r="AD161" s="27"/>
    </row>
    <row r="162" spans="2:30" ht="12.75" customHeight="1" x14ac:dyDescent="0.25">
      <c r="B162" s="49">
        <v>1</v>
      </c>
      <c r="D162" s="28"/>
      <c r="E162" s="29"/>
      <c r="F162" s="28"/>
      <c r="G162" s="30"/>
      <c r="H162" s="29"/>
      <c r="I162" s="27" t="str">
        <f t="shared" si="106"/>
        <v/>
      </c>
      <c r="J162" s="27"/>
      <c r="K162" s="27"/>
      <c r="L162" s="27" t="str">
        <f t="shared" si="107"/>
        <v/>
      </c>
      <c r="M162" s="27"/>
      <c r="N162" s="27"/>
      <c r="O162" s="27"/>
      <c r="P162" s="27"/>
      <c r="Q162" s="25"/>
      <c r="R162" s="27"/>
      <c r="S162" s="27"/>
      <c r="T162" s="25"/>
      <c r="U162" s="27"/>
      <c r="V162" s="27"/>
      <c r="W162" s="27"/>
      <c r="X162" s="27"/>
      <c r="Y162" s="27"/>
      <c r="Z162" s="27"/>
      <c r="AA162" s="27"/>
      <c r="AB162" s="25"/>
      <c r="AC162" s="31"/>
      <c r="AD162" s="27"/>
    </row>
    <row r="163" spans="2:30" ht="12.75" customHeight="1" x14ac:dyDescent="0.25">
      <c r="B163" s="49">
        <v>1</v>
      </c>
      <c r="D163" s="28"/>
      <c r="E163" s="29"/>
      <c r="F163" s="28"/>
      <c r="G163" s="30"/>
      <c r="H163" s="29"/>
      <c r="I163" s="27" t="str">
        <f t="shared" si="106"/>
        <v/>
      </c>
      <c r="J163" s="27"/>
      <c r="K163" s="27"/>
      <c r="L163" s="27" t="str">
        <f t="shared" si="107"/>
        <v/>
      </c>
      <c r="M163" s="27"/>
      <c r="N163" s="25"/>
      <c r="O163" s="25"/>
      <c r="P163" s="25"/>
      <c r="Q163" s="27"/>
      <c r="R163" s="25"/>
      <c r="S163" s="27"/>
      <c r="T163" s="27"/>
      <c r="U163" s="25"/>
      <c r="V163" s="25"/>
      <c r="W163" s="25"/>
      <c r="X163" s="25"/>
      <c r="Y163" s="25"/>
      <c r="Z163" s="25"/>
      <c r="AA163" s="25"/>
      <c r="AB163" s="31"/>
      <c r="AC163" s="31"/>
      <c r="AD163" s="27"/>
    </row>
    <row r="164" spans="2:30" ht="12.75" customHeight="1" x14ac:dyDescent="0.25">
      <c r="B164" s="49">
        <v>1</v>
      </c>
      <c r="D164" s="28"/>
      <c r="E164" s="29"/>
      <c r="F164" s="28"/>
      <c r="G164" s="30"/>
      <c r="H164" s="29"/>
      <c r="I164" s="27" t="str">
        <f t="shared" si="106"/>
        <v/>
      </c>
      <c r="J164" s="27"/>
      <c r="K164" s="27"/>
      <c r="L164" s="27" t="str">
        <f t="shared" si="107"/>
        <v/>
      </c>
      <c r="M164" s="27"/>
      <c r="N164" s="25"/>
      <c r="O164" s="25"/>
      <c r="P164" s="25"/>
      <c r="Q164" s="27"/>
      <c r="R164" s="25"/>
      <c r="S164" s="27"/>
      <c r="T164" s="27"/>
      <c r="U164" s="25"/>
      <c r="V164" s="25"/>
      <c r="W164" s="25"/>
      <c r="X164" s="25"/>
      <c r="Y164" s="25"/>
      <c r="Z164" s="25"/>
      <c r="AA164" s="25"/>
      <c r="AB164" s="31"/>
      <c r="AC164" s="31"/>
      <c r="AD164" s="27"/>
    </row>
    <row r="165" spans="2:30" ht="12.75" customHeight="1" x14ac:dyDescent="0.25">
      <c r="B165" s="49">
        <v>1</v>
      </c>
      <c r="D165" s="28"/>
      <c r="E165" s="29"/>
      <c r="F165" s="28"/>
      <c r="G165" s="30"/>
      <c r="H165" s="29"/>
      <c r="I165" s="27" t="str">
        <f t="shared" si="106"/>
        <v/>
      </c>
      <c r="J165" s="27"/>
      <c r="K165" s="27"/>
      <c r="L165" s="27" t="str">
        <f t="shared" si="107"/>
        <v/>
      </c>
      <c r="M165" s="27"/>
      <c r="N165" s="25"/>
      <c r="O165" s="25"/>
      <c r="P165" s="25"/>
      <c r="Q165" s="27"/>
      <c r="R165" s="25"/>
      <c r="S165" s="27"/>
      <c r="T165" s="27"/>
      <c r="U165" s="25"/>
      <c r="V165" s="25"/>
      <c r="W165" s="25"/>
      <c r="X165" s="25"/>
      <c r="Y165" s="25"/>
      <c r="Z165" s="25"/>
      <c r="AA165" s="25"/>
      <c r="AB165" s="31"/>
      <c r="AC165" s="31"/>
      <c r="AD165" s="27"/>
    </row>
    <row r="166" spans="2:30" ht="12.75" customHeight="1" x14ac:dyDescent="0.25">
      <c r="B166" s="49">
        <v>1</v>
      </c>
      <c r="D166" s="28"/>
      <c r="E166" s="29"/>
      <c r="F166" s="28"/>
      <c r="G166" s="30"/>
      <c r="H166" s="29"/>
      <c r="I166" s="27" t="str">
        <f t="shared" si="106"/>
        <v/>
      </c>
      <c r="J166" s="27"/>
      <c r="K166" s="27"/>
      <c r="L166" s="27" t="str">
        <f t="shared" si="107"/>
        <v/>
      </c>
      <c r="M166" s="27"/>
      <c r="N166" s="25"/>
      <c r="O166" s="25"/>
      <c r="P166" s="25"/>
      <c r="Q166" s="27"/>
      <c r="R166" s="25"/>
      <c r="S166" s="27"/>
      <c r="T166" s="27"/>
      <c r="U166" s="25"/>
      <c r="V166" s="25"/>
      <c r="W166" s="25"/>
      <c r="X166" s="25"/>
      <c r="Y166" s="25"/>
      <c r="Z166" s="25"/>
      <c r="AA166" s="25"/>
      <c r="AB166" s="31"/>
      <c r="AC166" s="31"/>
      <c r="AD166" s="27"/>
    </row>
    <row r="167" spans="2:30" ht="12.75" customHeight="1" x14ac:dyDescent="0.25">
      <c r="B167" s="49">
        <v>1</v>
      </c>
      <c r="D167" s="33"/>
      <c r="E167" s="32"/>
      <c r="F167" s="33"/>
      <c r="G167" s="34"/>
      <c r="H167" s="32"/>
      <c r="I167" s="35" t="str">
        <f t="shared" si="106"/>
        <v/>
      </c>
      <c r="J167" s="35"/>
      <c r="K167" s="35"/>
      <c r="L167" s="35" t="str">
        <f t="shared" si="107"/>
        <v/>
      </c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6"/>
      <c r="AC167" s="36"/>
      <c r="AD167" s="35"/>
    </row>
    <row r="168" spans="2:30" ht="12.75" customHeight="1" x14ac:dyDescent="0.25">
      <c r="B168" s="49">
        <v>1</v>
      </c>
      <c r="D168" s="33"/>
      <c r="E168" s="32"/>
      <c r="F168" s="33"/>
      <c r="G168" s="34"/>
      <c r="H168" s="32"/>
      <c r="I168" s="35" t="str">
        <f t="shared" si="106"/>
        <v/>
      </c>
      <c r="J168" s="35"/>
      <c r="K168" s="35"/>
      <c r="L168" s="35" t="str">
        <f t="shared" si="107"/>
        <v/>
      </c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6"/>
      <c r="AC168" s="36"/>
      <c r="AD168" s="35"/>
    </row>
    <row r="169" spans="2:30" ht="12.75" customHeight="1" thickBot="1" x14ac:dyDescent="0.3">
      <c r="B169" s="50">
        <v>1</v>
      </c>
      <c r="D169" s="37"/>
      <c r="E169" s="32"/>
      <c r="F169" s="38"/>
      <c r="G169" s="34"/>
      <c r="H169" s="32"/>
      <c r="I169" s="32" t="str">
        <f t="shared" si="106"/>
        <v/>
      </c>
      <c r="J169" s="35"/>
      <c r="K169" s="35"/>
      <c r="L169" s="35" t="str">
        <f t="shared" si="107"/>
        <v/>
      </c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6"/>
      <c r="AC169" s="36"/>
      <c r="AD169" s="35"/>
    </row>
    <row r="170" spans="2:30" ht="12.75" customHeight="1" thickBot="1" x14ac:dyDescent="0.3">
      <c r="D170" s="106" t="s">
        <v>4</v>
      </c>
      <c r="E170" s="107"/>
      <c r="F170" s="107"/>
      <c r="G170" s="107"/>
      <c r="H170" s="107"/>
      <c r="I170" s="107"/>
      <c r="J170" s="107"/>
      <c r="K170" s="107"/>
      <c r="L170" s="107"/>
      <c r="M170" s="108"/>
      <c r="N170" s="39" t="str">
        <f t="shared" ref="N170" si="108">IF(N93="","",IF(N110="","",IF(SUM(N111:N169)&lt;&gt;0,SUM(N111:N169),"")))</f>
        <v/>
      </c>
      <c r="O170" s="39" t="str">
        <f t="shared" ref="O170:P170" si="109">IF(O93="","",IF(O110="","",IF(SUM(O111:O169)&lt;&gt;0,SUM(O111:O169),"")))</f>
        <v/>
      </c>
      <c r="P170" s="39" t="str">
        <f t="shared" si="109"/>
        <v/>
      </c>
      <c r="Q170" s="39" t="str">
        <f t="shared" ref="Q170" si="110">IF(Q93="","",IF(Q110="","",IF(SUM(Q111:Q169)&lt;&gt;0,SUM(Q111:Q169),"")))</f>
        <v/>
      </c>
      <c r="R170" s="39" t="str">
        <f t="shared" ref="R170:W170" si="111">IF(R93="","",IF(R110="","",IF(SUM(R111:R169)&lt;&gt;0,SUM(R111:R169),"")))</f>
        <v/>
      </c>
      <c r="S170" s="39" t="str">
        <f t="shared" ref="S170:T170" si="112">IF(S93="","",IF(S110="","",IF(SUM(S111:S169)&lt;&gt;0,SUM(S111:S169),"")))</f>
        <v/>
      </c>
      <c r="T170" s="39" t="str">
        <f t="shared" si="112"/>
        <v/>
      </c>
      <c r="U170" s="39" t="str">
        <f t="shared" si="111"/>
        <v/>
      </c>
      <c r="V170" s="39" t="str">
        <f t="shared" ref="V170" si="113">IF(V93="","",IF(V110="","",IF(SUM(V111:V169)&lt;&gt;0,SUM(V111:V169),"")))</f>
        <v/>
      </c>
      <c r="W170" s="39" t="str">
        <f t="shared" si="111"/>
        <v/>
      </c>
      <c r="X170" s="39" t="str">
        <f t="shared" ref="X170:AD170" si="114">IF(X93="","",IF(X110="","",IF(SUM(X111:X169)&lt;&gt;0,SUM(X111:X169),"")))</f>
        <v/>
      </c>
      <c r="Y170" s="39" t="str">
        <f t="shared" si="114"/>
        <v/>
      </c>
      <c r="Z170" s="39" t="str">
        <f t="shared" si="114"/>
        <v/>
      </c>
      <c r="AA170" s="39" t="str">
        <f t="shared" si="114"/>
        <v/>
      </c>
      <c r="AB170" s="39" t="str">
        <f t="shared" si="114"/>
        <v/>
      </c>
      <c r="AC170" s="39" t="str">
        <f t="shared" ref="AC170" si="115">IF(AC93="","",IF(AC110="","",IF(SUM(AC111:AC169)&lt;&gt;0,SUM(AC111:AC169),"")))</f>
        <v/>
      </c>
      <c r="AD170" s="39" t="str">
        <f t="shared" si="114"/>
        <v/>
      </c>
    </row>
    <row r="171" spans="2:30" ht="12.75" customHeight="1" x14ac:dyDescent="0.25">
      <c r="B171" s="6" t="s">
        <v>19</v>
      </c>
      <c r="D171" s="91" t="s">
        <v>5</v>
      </c>
      <c r="E171" s="92"/>
      <c r="F171" s="92"/>
      <c r="G171" s="92"/>
      <c r="H171" s="92"/>
      <c r="I171" s="92"/>
      <c r="J171" s="92"/>
      <c r="K171" s="92"/>
      <c r="L171" s="92"/>
      <c r="M171" s="93"/>
      <c r="N171" s="40" t="str">
        <f t="shared" ref="N171" si="116">IF(N93="","",IF(N110="",IF(SUM(COUNTIF(N111:N169,"LS")+COUNTIF(N111:N169,"LUMP"))&gt;0,"LS",""),IF(N170&lt;&gt;"",ROUND(N170,0),"")))</f>
        <v/>
      </c>
      <c r="O171" s="40" t="str">
        <f t="shared" ref="O171:P171" si="117">IF(O93="","",IF(O110="",IF(SUM(COUNTIF(O111:O169,"LS")+COUNTIF(O111:O169,"LUMP"))&gt;0,"LS",""),IF(O170&lt;&gt;"",ROUND(O170,0),"")))</f>
        <v/>
      </c>
      <c r="P171" s="40" t="str">
        <f t="shared" si="117"/>
        <v/>
      </c>
      <c r="Q171" s="40" t="str">
        <f t="shared" ref="Q171" si="118">IF(Q93="","",IF(Q110="",IF(SUM(COUNTIF(Q111:Q169,"LS")+COUNTIF(Q111:Q169,"LUMP"))&gt;0,"LS",""),IF(Q170&lt;&gt;"",ROUND(Q170,0),"")))</f>
        <v/>
      </c>
      <c r="R171" s="40" t="str">
        <f t="shared" ref="R171:W171" si="119">IF(R93="","",IF(R110="",IF(SUM(COUNTIF(R111:R169,"LS")+COUNTIF(R111:R169,"LUMP"))&gt;0,"LS",""),IF(R170&lt;&gt;"",ROUND(R170,0),"")))</f>
        <v/>
      </c>
      <c r="S171" s="40" t="str">
        <f t="shared" ref="S171:T171" si="120">IF(S93="","",IF(S110="",IF(SUM(COUNTIF(S111:S169,"LS")+COUNTIF(S111:S169,"LUMP"))&gt;0,"LS",""),IF(S170&lt;&gt;"",ROUND(S170,0),"")))</f>
        <v/>
      </c>
      <c r="T171" s="40" t="str">
        <f t="shared" si="120"/>
        <v/>
      </c>
      <c r="U171" s="40" t="str">
        <f t="shared" si="119"/>
        <v/>
      </c>
      <c r="V171" s="40" t="str">
        <f t="shared" ref="V171" si="121">IF(V93="","",IF(V110="",IF(SUM(COUNTIF(V111:V169,"LS")+COUNTIF(V111:V169,"LUMP"))&gt;0,"LS",""),IF(V170&lt;&gt;"",ROUND(V170,0),"")))</f>
        <v/>
      </c>
      <c r="W171" s="40" t="str">
        <f t="shared" si="119"/>
        <v/>
      </c>
      <c r="X171" s="40" t="str">
        <f t="shared" ref="X171:AD171" si="122">IF(X93="","",IF(X110="",IF(SUM(COUNTIF(X111:X169,"LS")+COUNTIF(X111:X169,"LUMP"))&gt;0,"LS",""),IF(X170&lt;&gt;"",ROUND(X170,0),"")))</f>
        <v/>
      </c>
      <c r="Y171" s="40" t="str">
        <f t="shared" si="122"/>
        <v/>
      </c>
      <c r="Z171" s="40" t="str">
        <f t="shared" si="122"/>
        <v/>
      </c>
      <c r="AA171" s="40" t="str">
        <f t="shared" si="122"/>
        <v/>
      </c>
      <c r="AB171" s="40" t="str">
        <f t="shared" si="122"/>
        <v/>
      </c>
      <c r="AC171" s="40" t="str">
        <f t="shared" ref="AC171" si="123">IF(AC93="","",IF(AC110="",IF(SUM(COUNTIF(AC111:AC169,"LS")+COUNTIF(AC111:AC169,"LUMP"))&gt;0,"LS",""),IF(AC170&lt;&gt;"",ROUND(AC170,0),"")))</f>
        <v/>
      </c>
      <c r="AD171" s="40" t="str">
        <f t="shared" si="122"/>
        <v/>
      </c>
    </row>
    <row r="172" spans="2:30" ht="12.75" customHeight="1" thickBot="1" x14ac:dyDescent="0.3"/>
    <row r="173" spans="2:30" ht="12.75" customHeight="1" thickBot="1" x14ac:dyDescent="0.3">
      <c r="B173" s="46" t="s">
        <v>17</v>
      </c>
      <c r="D173" s="97">
        <f>D92+1</f>
        <v>3</v>
      </c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  <c r="AC173" s="81"/>
    </row>
    <row r="174" spans="2:30" ht="12.75" customHeight="1" thickBot="1" x14ac:dyDescent="0.3">
      <c r="B174" s="47"/>
      <c r="D174" s="11"/>
      <c r="E174" s="11"/>
      <c r="F174" s="11"/>
      <c r="G174" s="11"/>
      <c r="H174" s="11"/>
      <c r="I174" s="12"/>
      <c r="J174" s="12"/>
      <c r="K174" s="12"/>
      <c r="L174" s="12"/>
      <c r="M174" s="13" t="s">
        <v>15</v>
      </c>
      <c r="N174" s="45"/>
      <c r="O174" s="45"/>
      <c r="P174" s="45"/>
      <c r="Q174" s="45"/>
      <c r="R174" s="13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</row>
    <row r="175" spans="2:30" ht="12.75" customHeight="1" x14ac:dyDescent="0.25">
      <c r="D175" s="11"/>
      <c r="E175" s="11"/>
      <c r="F175" s="11"/>
      <c r="G175" s="11"/>
      <c r="H175" s="11"/>
      <c r="I175" s="12"/>
      <c r="J175" s="12"/>
      <c r="K175" s="12"/>
      <c r="L175" s="12"/>
      <c r="M175" s="13" t="s">
        <v>16</v>
      </c>
      <c r="N175" s="15"/>
      <c r="O175" s="15"/>
      <c r="P175" s="15"/>
      <c r="Q175" s="15"/>
      <c r="R175" s="13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2:30" ht="12.75" customHeight="1" x14ac:dyDescent="0.25">
      <c r="D176" s="12"/>
      <c r="E176" s="12"/>
      <c r="F176" s="1"/>
      <c r="G176" s="16"/>
      <c r="H176" s="12"/>
      <c r="I176" s="11"/>
      <c r="J176" s="12"/>
      <c r="K176" s="12"/>
      <c r="L176" s="12"/>
      <c r="M176" s="13" t="s">
        <v>7</v>
      </c>
      <c r="N176" s="14"/>
      <c r="O176" s="14"/>
      <c r="P176" s="14"/>
      <c r="Q176" s="14"/>
      <c r="R176" s="13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 spans="2:30" ht="12.75" customHeight="1" thickBot="1" x14ac:dyDescent="0.3">
      <c r="D177" s="12"/>
      <c r="E177" s="12"/>
      <c r="F177" s="1"/>
      <c r="G177" s="16"/>
      <c r="H177" s="12"/>
      <c r="I177" s="11"/>
      <c r="J177" s="12"/>
      <c r="K177" s="12"/>
      <c r="L177" s="12"/>
      <c r="M177" s="13" t="s">
        <v>8</v>
      </c>
      <c r="N177" s="17"/>
      <c r="O177" s="17"/>
      <c r="P177" s="17"/>
      <c r="Q177" s="17"/>
      <c r="R177" s="13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</row>
    <row r="178" spans="2:30" ht="12.75" customHeight="1" x14ac:dyDescent="0.25">
      <c r="B178" s="117" t="s">
        <v>18</v>
      </c>
      <c r="D178" s="98" t="s">
        <v>2</v>
      </c>
      <c r="E178" s="99"/>
      <c r="F178" s="100"/>
      <c r="G178" s="104" t="s">
        <v>9</v>
      </c>
      <c r="H178" s="109" t="s">
        <v>0</v>
      </c>
      <c r="I178" s="109" t="s">
        <v>10</v>
      </c>
      <c r="J178" s="109" t="s">
        <v>30</v>
      </c>
      <c r="K178" s="109" t="s">
        <v>30</v>
      </c>
      <c r="L178" s="109" t="s">
        <v>29</v>
      </c>
      <c r="M178" s="109" t="s">
        <v>3</v>
      </c>
      <c r="N178" s="18"/>
      <c r="O178" s="18"/>
      <c r="P178" s="18"/>
      <c r="Q178" s="18" t="str">
        <f t="shared" ref="Q178" si="124">IF(OR(TRIM(Q174)=0,TRIM(Q174)=""),"",IF(IFERROR(TRIM(INDEX(QryItemNamed,MATCH(TRIM(Q174),ITEM,0),2)),"")="Y","SPECIAL",LEFT(IFERROR(TRIM(INDEX(ITEM,MATCH(TRIM(Q174),ITEM,0))),""),3)))</f>
        <v/>
      </c>
      <c r="R178" s="51"/>
      <c r="S178" s="18"/>
      <c r="T178" s="18" t="str">
        <f t="shared" ref="T178" si="125">IF(OR(TRIM(T174)=0,TRIM(T174)=""),"",IF(IFERROR(TRIM(INDEX(QryItemNamed,MATCH(TRIM(T174),ITEM,0),2)),"")="Y","SPECIAL",LEFT(IFERROR(TRIM(INDEX(ITEM,MATCH(TRIM(T174),ITEM,0))),""),3)))</f>
        <v/>
      </c>
      <c r="U178" s="18"/>
      <c r="V178" s="18"/>
      <c r="W178" s="18" t="str">
        <f t="shared" ref="W178" si="126">IF(OR(TRIM(W174)=0,TRIM(W174)=""),"",IF(IFERROR(TRIM(INDEX(QryItemNamed,MATCH(TRIM(W174),ITEM,0),2)),"")="Y","SPECIAL",LEFT(IFERROR(TRIM(INDEX(ITEM,MATCH(TRIM(W174),ITEM,0))),""),3)))</f>
        <v/>
      </c>
      <c r="X178" s="18" t="str">
        <f t="shared" ref="X178:AB178" si="127">IF(OR(TRIM(X174)=0,TRIM(X174)=""),"",IF(IFERROR(TRIM(INDEX(QryItemNamed,MATCH(TRIM(X174),ITEM,0),2)),"")="Y","SPECIAL",LEFT(IFERROR(TRIM(INDEX(ITEM,MATCH(TRIM(X174),ITEM,0))),""),3)))</f>
        <v/>
      </c>
      <c r="Y178" s="18" t="str">
        <f t="shared" si="127"/>
        <v/>
      </c>
      <c r="Z178" s="18"/>
      <c r="AA178" s="18" t="str">
        <f t="shared" si="127"/>
        <v/>
      </c>
      <c r="AB178" s="18" t="str">
        <f t="shared" si="127"/>
        <v/>
      </c>
      <c r="AC178" s="18" t="str">
        <f t="shared" ref="AC178" si="128">IF(OR(TRIM(AC174)=0,TRIM(AC174)=""),"",IF(IFERROR(TRIM(INDEX(QryItemNamed,MATCH(TRIM(AC174),ITEM,0),2)),"")="Y","SPECIAL",LEFT(IFERROR(TRIM(INDEX(ITEM,MATCH(TRIM(AC174),ITEM,0))),""),3)))</f>
        <v/>
      </c>
      <c r="AD178" s="18"/>
    </row>
    <row r="179" spans="2:30" ht="12.75" customHeight="1" x14ac:dyDescent="0.25">
      <c r="B179" s="118"/>
      <c r="D179" s="101"/>
      <c r="E179" s="102"/>
      <c r="F179" s="103"/>
      <c r="G179" s="105"/>
      <c r="H179" s="110"/>
      <c r="I179" s="110"/>
      <c r="J179" s="110"/>
      <c r="K179" s="110"/>
      <c r="L179" s="110"/>
      <c r="M179" s="110"/>
      <c r="N179" s="56"/>
      <c r="O179" s="56"/>
      <c r="P179" s="56"/>
      <c r="Q179" s="85" t="str">
        <f t="shared" ref="Q179" si="129">IF(OR(TRIM(Q174)=0,TRIM(Q174)=""),IF(Q175="","",Q175),IF(IFERROR(TRIM(INDEX(QryItemNamed,MATCH(TRIM(Q174),ITEM,0),2)),"")="Y",TRIM(RIGHT(IFERROR(TRIM(INDEX(QryItemNamed,MATCH(TRIM(Q174),ITEM,0),4)),"123456789012"),LEN(IFERROR(TRIM(INDEX(QryItemNamed,MATCH(TRIM(Q174),ITEM,0),4)),"123456789012"))-9))&amp;Q175,IFERROR(TRIM(INDEX(QryItemNamed,MATCH(TRIM(Q174),ITEM,0),4))&amp;Q175,"ITEM CODE DOES NOT EXIST IN ITEM MASTER")))</f>
        <v/>
      </c>
      <c r="R179" s="52"/>
      <c r="S179" s="85"/>
      <c r="T179" s="85" t="str">
        <f t="shared" ref="T179" si="130">IF(OR(TRIM(T174)=0,TRIM(T174)=""),IF(T175="","",T175),IF(IFERROR(TRIM(INDEX(QryItemNamed,MATCH(TRIM(T174),ITEM,0),2)),"")="Y",TRIM(RIGHT(IFERROR(TRIM(INDEX(QryItemNamed,MATCH(TRIM(T174),ITEM,0),4)),"123456789012"),LEN(IFERROR(TRIM(INDEX(QryItemNamed,MATCH(TRIM(T174),ITEM,0),4)),"123456789012"))-9))&amp;T175,IFERROR(TRIM(INDEX(QryItemNamed,MATCH(TRIM(T174),ITEM,0),4))&amp;T175,"ITEM CODE DOES NOT EXIST IN ITEM MASTER")))</f>
        <v/>
      </c>
      <c r="U179" s="56"/>
      <c r="V179" s="82"/>
      <c r="W179" s="85" t="str">
        <f t="shared" ref="W179" si="131">IF(OR(TRIM(W174)=0,TRIM(W174)=""),IF(W175="","",W175),IF(IFERROR(TRIM(INDEX(QryItemNamed,MATCH(TRIM(W174),ITEM,0),2)),"")="Y",TRIM(RIGHT(IFERROR(TRIM(INDEX(QryItemNamed,MATCH(TRIM(W174),ITEM,0),4)),"123456789012"),LEN(IFERROR(TRIM(INDEX(QryItemNamed,MATCH(TRIM(W174),ITEM,0),4)),"123456789012"))-9))&amp;W175,IFERROR(TRIM(INDEX(QryItemNamed,MATCH(TRIM(W174),ITEM,0),4))&amp;W175,"ITEM CODE DOES NOT EXIST IN ITEM MASTER")))</f>
        <v/>
      </c>
      <c r="X179" s="85" t="str">
        <f t="shared" ref="X179:AB179" si="132">IF(OR(TRIM(X174)=0,TRIM(X174)=""),IF(X175="","",X175),IF(IFERROR(TRIM(INDEX(QryItemNamed,MATCH(TRIM(X174),ITEM,0),2)),"")="Y",TRIM(RIGHT(IFERROR(TRIM(INDEX(QryItemNamed,MATCH(TRIM(X174),ITEM,0),4)),"123456789012"),LEN(IFERROR(TRIM(INDEX(QryItemNamed,MATCH(TRIM(X174),ITEM,0),4)),"123456789012"))-9))&amp;X175,IFERROR(TRIM(INDEX(QryItemNamed,MATCH(TRIM(X174),ITEM,0),4))&amp;X175,"ITEM CODE DOES NOT EXIST IN ITEM MASTER")))</f>
        <v/>
      </c>
      <c r="Y179" s="85" t="str">
        <f t="shared" si="132"/>
        <v/>
      </c>
      <c r="Z179" s="56"/>
      <c r="AA179" s="85" t="str">
        <f t="shared" si="132"/>
        <v/>
      </c>
      <c r="AB179" s="85" t="str">
        <f t="shared" si="132"/>
        <v/>
      </c>
      <c r="AC179" s="85" t="str">
        <f t="shared" ref="AC179" si="133">IF(OR(TRIM(AC174)=0,TRIM(AC174)=""),IF(AC175="","",AC175),IF(IFERROR(TRIM(INDEX(QryItemNamed,MATCH(TRIM(AC174),ITEM,0),2)),"")="Y",TRIM(RIGHT(IFERROR(TRIM(INDEX(QryItemNamed,MATCH(TRIM(AC174),ITEM,0),4)),"123456789012"),LEN(IFERROR(TRIM(INDEX(QryItemNamed,MATCH(TRIM(AC174),ITEM,0),4)),"123456789012"))-9))&amp;AC175,IFERROR(TRIM(INDEX(QryItemNamed,MATCH(TRIM(AC174),ITEM,0),4))&amp;AC175,"ITEM CODE DOES NOT EXIST IN ITEM MASTER")))</f>
        <v/>
      </c>
      <c r="AD179" s="85"/>
    </row>
    <row r="180" spans="2:30" ht="12.75" customHeight="1" x14ac:dyDescent="0.25">
      <c r="B180" s="118"/>
      <c r="D180" s="101"/>
      <c r="E180" s="102"/>
      <c r="F180" s="103"/>
      <c r="G180" s="105"/>
      <c r="H180" s="110"/>
      <c r="I180" s="110"/>
      <c r="J180" s="110"/>
      <c r="K180" s="110"/>
      <c r="L180" s="110"/>
      <c r="M180" s="110"/>
      <c r="N180" s="57"/>
      <c r="O180" s="57"/>
      <c r="P180" s="57"/>
      <c r="Q180" s="86"/>
      <c r="R180" s="52"/>
      <c r="S180" s="86"/>
      <c r="T180" s="86"/>
      <c r="U180" s="57"/>
      <c r="V180" s="83"/>
      <c r="W180" s="86"/>
      <c r="X180" s="86"/>
      <c r="Y180" s="86"/>
      <c r="Z180" s="57"/>
      <c r="AA180" s="86"/>
      <c r="AB180" s="86"/>
      <c r="AC180" s="86"/>
      <c r="AD180" s="86"/>
    </row>
    <row r="181" spans="2:30" ht="12.75" customHeight="1" x14ac:dyDescent="0.25">
      <c r="B181" s="118"/>
      <c r="D181" s="101"/>
      <c r="E181" s="102"/>
      <c r="F181" s="103"/>
      <c r="G181" s="105"/>
      <c r="H181" s="110"/>
      <c r="I181" s="110"/>
      <c r="J181" s="110"/>
      <c r="K181" s="110"/>
      <c r="L181" s="110"/>
      <c r="M181" s="110"/>
      <c r="N181" s="57"/>
      <c r="O181" s="57"/>
      <c r="P181" s="57"/>
      <c r="Q181" s="86"/>
      <c r="R181" s="52"/>
      <c r="S181" s="86"/>
      <c r="T181" s="86"/>
      <c r="U181" s="57"/>
      <c r="V181" s="83"/>
      <c r="W181" s="86"/>
      <c r="X181" s="86"/>
      <c r="Y181" s="86"/>
      <c r="Z181" s="57"/>
      <c r="AA181" s="86"/>
      <c r="AB181" s="86"/>
      <c r="AC181" s="86"/>
      <c r="AD181" s="86"/>
    </row>
    <row r="182" spans="2:30" ht="12.75" customHeight="1" x14ac:dyDescent="0.25">
      <c r="B182" s="118"/>
      <c r="D182" s="101"/>
      <c r="E182" s="102"/>
      <c r="F182" s="103"/>
      <c r="G182" s="105"/>
      <c r="H182" s="110"/>
      <c r="I182" s="110"/>
      <c r="J182" s="110"/>
      <c r="K182" s="110"/>
      <c r="L182" s="110"/>
      <c r="M182" s="110"/>
      <c r="N182" s="57"/>
      <c r="O182" s="57"/>
      <c r="P182" s="57"/>
      <c r="Q182" s="86"/>
      <c r="R182" s="52"/>
      <c r="S182" s="86"/>
      <c r="T182" s="86"/>
      <c r="U182" s="57"/>
      <c r="V182" s="83"/>
      <c r="W182" s="86"/>
      <c r="X182" s="86"/>
      <c r="Y182" s="86"/>
      <c r="Z182" s="57"/>
      <c r="AA182" s="86"/>
      <c r="AB182" s="86"/>
      <c r="AC182" s="86"/>
      <c r="AD182" s="86"/>
    </row>
    <row r="183" spans="2:30" ht="12.75" customHeight="1" x14ac:dyDescent="0.25">
      <c r="B183" s="118"/>
      <c r="D183" s="101"/>
      <c r="E183" s="102"/>
      <c r="F183" s="103"/>
      <c r="G183" s="105"/>
      <c r="H183" s="110"/>
      <c r="I183" s="110"/>
      <c r="J183" s="110"/>
      <c r="K183" s="110"/>
      <c r="L183" s="110"/>
      <c r="M183" s="110"/>
      <c r="N183" s="57"/>
      <c r="O183" s="57"/>
      <c r="P183" s="57"/>
      <c r="Q183" s="86"/>
      <c r="R183" s="52"/>
      <c r="S183" s="86"/>
      <c r="T183" s="86"/>
      <c r="U183" s="57"/>
      <c r="V183" s="83"/>
      <c r="W183" s="86"/>
      <c r="X183" s="86"/>
      <c r="Y183" s="86"/>
      <c r="Z183" s="57"/>
      <c r="AA183" s="86"/>
      <c r="AB183" s="86"/>
      <c r="AC183" s="86"/>
      <c r="AD183" s="86"/>
    </row>
    <row r="184" spans="2:30" ht="12.75" customHeight="1" x14ac:dyDescent="0.25">
      <c r="B184" s="118"/>
      <c r="D184" s="101"/>
      <c r="E184" s="102"/>
      <c r="F184" s="103"/>
      <c r="G184" s="105"/>
      <c r="H184" s="110"/>
      <c r="I184" s="110"/>
      <c r="J184" s="110"/>
      <c r="K184" s="110"/>
      <c r="L184" s="110"/>
      <c r="M184" s="110"/>
      <c r="N184" s="57"/>
      <c r="O184" s="57"/>
      <c r="P184" s="57"/>
      <c r="Q184" s="86"/>
      <c r="R184" s="52"/>
      <c r="S184" s="86"/>
      <c r="T184" s="86"/>
      <c r="U184" s="57"/>
      <c r="V184" s="83"/>
      <c r="W184" s="86"/>
      <c r="X184" s="86"/>
      <c r="Y184" s="86"/>
      <c r="Z184" s="57"/>
      <c r="AA184" s="86"/>
      <c r="AB184" s="86"/>
      <c r="AC184" s="86"/>
      <c r="AD184" s="86"/>
    </row>
    <row r="185" spans="2:30" ht="12.75" customHeight="1" x14ac:dyDescent="0.25">
      <c r="B185" s="118"/>
      <c r="D185" s="101"/>
      <c r="E185" s="102"/>
      <c r="F185" s="103"/>
      <c r="G185" s="105"/>
      <c r="H185" s="110"/>
      <c r="I185" s="110"/>
      <c r="J185" s="110"/>
      <c r="K185" s="110"/>
      <c r="L185" s="110"/>
      <c r="M185" s="110"/>
      <c r="N185" s="57"/>
      <c r="O185" s="57"/>
      <c r="P185" s="57"/>
      <c r="Q185" s="86"/>
      <c r="R185" s="52"/>
      <c r="S185" s="86"/>
      <c r="T185" s="86"/>
      <c r="U185" s="57"/>
      <c r="V185" s="83"/>
      <c r="W185" s="86"/>
      <c r="X185" s="86"/>
      <c r="Y185" s="86"/>
      <c r="Z185" s="57"/>
      <c r="AA185" s="86"/>
      <c r="AB185" s="86"/>
      <c r="AC185" s="86"/>
      <c r="AD185" s="86"/>
    </row>
    <row r="186" spans="2:30" ht="12.75" customHeight="1" x14ac:dyDescent="0.25">
      <c r="B186" s="118"/>
      <c r="D186" s="101"/>
      <c r="E186" s="102"/>
      <c r="F186" s="103"/>
      <c r="G186" s="105"/>
      <c r="H186" s="110"/>
      <c r="I186" s="110"/>
      <c r="J186" s="110"/>
      <c r="K186" s="110"/>
      <c r="L186" s="110"/>
      <c r="M186" s="110"/>
      <c r="N186" s="57"/>
      <c r="O186" s="57"/>
      <c r="P186" s="57"/>
      <c r="Q186" s="86"/>
      <c r="R186" s="52"/>
      <c r="S186" s="86"/>
      <c r="T186" s="86"/>
      <c r="U186" s="57"/>
      <c r="V186" s="83"/>
      <c r="W186" s="86"/>
      <c r="X186" s="86"/>
      <c r="Y186" s="86"/>
      <c r="Z186" s="57"/>
      <c r="AA186" s="86"/>
      <c r="AB186" s="86"/>
      <c r="AC186" s="86"/>
      <c r="AD186" s="86"/>
    </row>
    <row r="187" spans="2:30" ht="12.75" customHeight="1" x14ac:dyDescent="0.25">
      <c r="B187" s="118"/>
      <c r="D187" s="101"/>
      <c r="E187" s="102"/>
      <c r="F187" s="103"/>
      <c r="G187" s="105"/>
      <c r="H187" s="110"/>
      <c r="I187" s="110"/>
      <c r="J187" s="110"/>
      <c r="K187" s="110"/>
      <c r="L187" s="110"/>
      <c r="M187" s="110"/>
      <c r="N187" s="57"/>
      <c r="O187" s="57"/>
      <c r="P187" s="57"/>
      <c r="Q187" s="86"/>
      <c r="R187" s="52"/>
      <c r="S187" s="86"/>
      <c r="T187" s="86"/>
      <c r="U187" s="57"/>
      <c r="V187" s="83"/>
      <c r="W187" s="86"/>
      <c r="X187" s="86"/>
      <c r="Y187" s="86"/>
      <c r="Z187" s="57"/>
      <c r="AA187" s="86"/>
      <c r="AB187" s="86"/>
      <c r="AC187" s="86"/>
      <c r="AD187" s="86"/>
    </row>
    <row r="188" spans="2:30" ht="12.75" customHeight="1" x14ac:dyDescent="0.25">
      <c r="B188" s="118"/>
      <c r="D188" s="101"/>
      <c r="E188" s="102"/>
      <c r="F188" s="103"/>
      <c r="G188" s="105"/>
      <c r="H188" s="110"/>
      <c r="I188" s="110"/>
      <c r="J188" s="110"/>
      <c r="K188" s="110"/>
      <c r="L188" s="110"/>
      <c r="M188" s="110"/>
      <c r="N188" s="57"/>
      <c r="O188" s="57"/>
      <c r="P188" s="57"/>
      <c r="Q188" s="86"/>
      <c r="R188" s="52"/>
      <c r="S188" s="86"/>
      <c r="T188" s="86"/>
      <c r="U188" s="57"/>
      <c r="V188" s="83"/>
      <c r="W188" s="86"/>
      <c r="X188" s="86"/>
      <c r="Y188" s="86"/>
      <c r="Z188" s="57"/>
      <c r="AA188" s="86"/>
      <c r="AB188" s="86"/>
      <c r="AC188" s="86"/>
      <c r="AD188" s="86"/>
    </row>
    <row r="189" spans="2:30" ht="12.75" customHeight="1" x14ac:dyDescent="0.25">
      <c r="B189" s="118"/>
      <c r="D189" s="101"/>
      <c r="E189" s="102"/>
      <c r="F189" s="103"/>
      <c r="G189" s="105"/>
      <c r="H189" s="110"/>
      <c r="I189" s="110"/>
      <c r="J189" s="110"/>
      <c r="K189" s="110"/>
      <c r="L189" s="110"/>
      <c r="M189" s="110"/>
      <c r="N189" s="57"/>
      <c r="O189" s="57"/>
      <c r="P189" s="57"/>
      <c r="Q189" s="86"/>
      <c r="R189" s="52"/>
      <c r="S189" s="86"/>
      <c r="T189" s="86"/>
      <c r="U189" s="57"/>
      <c r="V189" s="83"/>
      <c r="W189" s="86"/>
      <c r="X189" s="86"/>
      <c r="Y189" s="86"/>
      <c r="Z189" s="57"/>
      <c r="AA189" s="86"/>
      <c r="AB189" s="86"/>
      <c r="AC189" s="86"/>
      <c r="AD189" s="86"/>
    </row>
    <row r="190" spans="2:30" ht="12.75" customHeight="1" x14ac:dyDescent="0.25">
      <c r="B190" s="118"/>
      <c r="D190" s="101"/>
      <c r="E190" s="102"/>
      <c r="F190" s="103"/>
      <c r="G190" s="105"/>
      <c r="H190" s="110"/>
      <c r="I190" s="110"/>
      <c r="J190" s="110"/>
      <c r="K190" s="110"/>
      <c r="L190" s="110"/>
      <c r="M190" s="110"/>
      <c r="N190" s="58"/>
      <c r="O190" s="58"/>
      <c r="P190" s="58"/>
      <c r="Q190" s="87"/>
      <c r="R190" s="52"/>
      <c r="S190" s="87"/>
      <c r="T190" s="87"/>
      <c r="U190" s="58"/>
      <c r="V190" s="84"/>
      <c r="W190" s="87"/>
      <c r="X190" s="87"/>
      <c r="Y190" s="87"/>
      <c r="Z190" s="58"/>
      <c r="AA190" s="87"/>
      <c r="AB190" s="87"/>
      <c r="AC190" s="87"/>
      <c r="AD190" s="87"/>
    </row>
    <row r="191" spans="2:30" ht="12.75" customHeight="1" thickBot="1" x14ac:dyDescent="0.3">
      <c r="B191" s="119"/>
      <c r="D191" s="111"/>
      <c r="E191" s="111"/>
      <c r="F191" s="111"/>
      <c r="G191" s="19"/>
      <c r="H191" s="20"/>
      <c r="I191" s="21" t="s">
        <v>6</v>
      </c>
      <c r="J191" s="21" t="s">
        <v>6</v>
      </c>
      <c r="K191" s="21" t="s">
        <v>6</v>
      </c>
      <c r="L191" s="21" t="s">
        <v>28</v>
      </c>
      <c r="M191" s="21" t="s">
        <v>28</v>
      </c>
      <c r="N191" s="21"/>
      <c r="O191" s="21"/>
      <c r="P191" s="21"/>
      <c r="Q191" s="21" t="str">
        <f t="shared" ref="Q191" si="134">IF(OR(TRIM(Q174)=0,TRIM(Q174)=""),"",IF(IFERROR(TRIM(INDEX(QryItemNamed,MATCH(TRIM(Q174),ITEM,0),3)),"")="LS","",IFERROR(TRIM(INDEX(QryItemNamed,MATCH(TRIM(Q174),ITEM,0),3)),"")))</f>
        <v/>
      </c>
      <c r="R191" s="21"/>
      <c r="S191" s="21"/>
      <c r="T191" s="21" t="str">
        <f t="shared" ref="T191" si="135">IF(OR(TRIM(T174)=0,TRIM(T174)=""),"",IF(IFERROR(TRIM(INDEX(QryItemNamed,MATCH(TRIM(T174),ITEM,0),3)),"")="LS","",IFERROR(TRIM(INDEX(QryItemNamed,MATCH(TRIM(T174),ITEM,0),3)),"")))</f>
        <v/>
      </c>
      <c r="U191" s="21"/>
      <c r="V191" s="21"/>
      <c r="W191" s="21" t="str">
        <f t="shared" ref="W191" si="136">IF(OR(TRIM(W174)=0,TRIM(W174)=""),"",IF(IFERROR(TRIM(INDEX(QryItemNamed,MATCH(TRIM(W174),ITEM,0),3)),"")="LS","",IFERROR(TRIM(INDEX(QryItemNamed,MATCH(TRIM(W174),ITEM,0),3)),"")))</f>
        <v/>
      </c>
      <c r="X191" s="21" t="str">
        <f t="shared" ref="X191:AB191" si="137">IF(OR(TRIM(X174)=0,TRIM(X174)=""),"",IF(IFERROR(TRIM(INDEX(QryItemNamed,MATCH(TRIM(X174),ITEM,0),3)),"")="LS","",IFERROR(TRIM(INDEX(QryItemNamed,MATCH(TRIM(X174),ITEM,0),3)),"")))</f>
        <v/>
      </c>
      <c r="Y191" s="21" t="str">
        <f t="shared" si="137"/>
        <v/>
      </c>
      <c r="Z191" s="21"/>
      <c r="AA191" s="21" t="str">
        <f t="shared" si="137"/>
        <v/>
      </c>
      <c r="AB191" s="21" t="str">
        <f t="shared" si="137"/>
        <v/>
      </c>
      <c r="AC191" s="21" t="str">
        <f t="shared" ref="AC191" si="138">IF(OR(TRIM(AC174)=0,TRIM(AC174)=""),"",IF(IFERROR(TRIM(INDEX(QryItemNamed,MATCH(TRIM(AC174),ITEM,0),3)),"")="LS","",IFERROR(TRIM(INDEX(QryItemNamed,MATCH(TRIM(AC174),ITEM,0),3)),"")))</f>
        <v/>
      </c>
      <c r="AD191" s="21"/>
    </row>
    <row r="192" spans="2:30" ht="12.75" customHeight="1" x14ac:dyDescent="0.25">
      <c r="B192" s="48"/>
      <c r="D192" s="22"/>
      <c r="E192" s="23"/>
      <c r="F192" s="22"/>
      <c r="G192" s="24"/>
      <c r="H192" s="23"/>
      <c r="I192" s="25" t="str">
        <f>IF(D192&lt;&gt;"",F192-D192,"")</f>
        <v/>
      </c>
      <c r="J192" s="25"/>
      <c r="K192" s="25"/>
      <c r="L192" s="25" t="str">
        <f>IF(D192&lt;&gt;"",I192*J192/9,"")</f>
        <v/>
      </c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</row>
    <row r="193" spans="2:30" ht="12.75" customHeight="1" x14ac:dyDescent="0.25">
      <c r="B193" s="49"/>
      <c r="D193" s="22"/>
      <c r="E193" s="23" t="s">
        <v>1</v>
      </c>
      <c r="F193" s="22"/>
      <c r="G193" s="24"/>
      <c r="H193" s="23"/>
      <c r="I193" s="25" t="str">
        <f t="shared" ref="I193:I250" si="139">IF(D193&lt;&gt;"",F193-D193,"")</f>
        <v/>
      </c>
      <c r="J193" s="25"/>
      <c r="K193" s="25"/>
      <c r="L193" s="25" t="str">
        <f t="shared" ref="L193:L250" si="140">IF(D193&lt;&gt;"",I193*J193/9,"")</f>
        <v/>
      </c>
      <c r="M193" s="25"/>
      <c r="N193" s="25"/>
      <c r="O193" s="25"/>
      <c r="P193" s="25"/>
      <c r="Q193" s="25"/>
      <c r="R193" s="25"/>
      <c r="S193" s="27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7"/>
    </row>
    <row r="194" spans="2:30" ht="12.75" customHeight="1" x14ac:dyDescent="0.25">
      <c r="B194" s="49"/>
      <c r="D194" s="28"/>
      <c r="E194" s="29"/>
      <c r="F194" s="28"/>
      <c r="G194" s="30"/>
      <c r="H194" s="29"/>
      <c r="I194" s="27" t="str">
        <f t="shared" si="139"/>
        <v/>
      </c>
      <c r="J194" s="27"/>
      <c r="K194" s="27"/>
      <c r="L194" s="27" t="str">
        <f t="shared" si="140"/>
        <v/>
      </c>
      <c r="M194" s="27"/>
      <c r="N194" s="25"/>
      <c r="O194" s="25"/>
      <c r="P194" s="25"/>
      <c r="Q194" s="25"/>
      <c r="R194" s="25"/>
      <c r="S194" s="27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7"/>
    </row>
    <row r="195" spans="2:30" ht="12.75" customHeight="1" x14ac:dyDescent="0.25">
      <c r="B195" s="49"/>
      <c r="D195" s="28"/>
      <c r="E195" s="29"/>
      <c r="F195" s="28"/>
      <c r="G195" s="30"/>
      <c r="H195" s="29"/>
      <c r="I195" s="27" t="str">
        <f t="shared" si="139"/>
        <v/>
      </c>
      <c r="J195" s="27"/>
      <c r="K195" s="27"/>
      <c r="L195" s="27" t="str">
        <f t="shared" si="140"/>
        <v/>
      </c>
      <c r="M195" s="27"/>
      <c r="N195" s="25"/>
      <c r="O195" s="25"/>
      <c r="P195" s="25"/>
      <c r="Q195" s="25"/>
      <c r="R195" s="25"/>
      <c r="S195" s="27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7"/>
    </row>
    <row r="196" spans="2:30" ht="12.75" customHeight="1" x14ac:dyDescent="0.25">
      <c r="B196" s="49"/>
      <c r="D196" s="28"/>
      <c r="E196" s="29"/>
      <c r="F196" s="28"/>
      <c r="G196" s="30"/>
      <c r="H196" s="29"/>
      <c r="I196" s="27" t="str">
        <f t="shared" si="139"/>
        <v/>
      </c>
      <c r="J196" s="27"/>
      <c r="K196" s="27"/>
      <c r="L196" s="27" t="str">
        <f t="shared" si="140"/>
        <v/>
      </c>
      <c r="M196" s="27"/>
      <c r="N196" s="25"/>
      <c r="O196" s="25"/>
      <c r="P196" s="25"/>
      <c r="Q196" s="27"/>
      <c r="R196" s="25"/>
      <c r="S196" s="27"/>
      <c r="T196" s="27"/>
      <c r="U196" s="25"/>
      <c r="V196" s="25"/>
      <c r="W196" s="25"/>
      <c r="X196" s="25"/>
      <c r="Y196" s="25"/>
      <c r="Z196" s="25"/>
      <c r="AA196" s="25"/>
      <c r="AB196" s="31"/>
      <c r="AC196" s="31"/>
      <c r="AD196" s="27"/>
    </row>
    <row r="197" spans="2:30" ht="12.75" customHeight="1" x14ac:dyDescent="0.25">
      <c r="B197" s="49"/>
      <c r="D197" s="28"/>
      <c r="E197" s="29"/>
      <c r="F197" s="28"/>
      <c r="G197" s="30"/>
      <c r="H197" s="29"/>
      <c r="I197" s="27" t="str">
        <f t="shared" si="139"/>
        <v/>
      </c>
      <c r="J197" s="27"/>
      <c r="K197" s="27"/>
      <c r="L197" s="27" t="str">
        <f t="shared" si="140"/>
        <v/>
      </c>
      <c r="M197" s="27"/>
      <c r="N197" s="25"/>
      <c r="O197" s="25"/>
      <c r="P197" s="25"/>
      <c r="Q197" s="27"/>
      <c r="R197" s="25"/>
      <c r="S197" s="27"/>
      <c r="T197" s="27"/>
      <c r="U197" s="25"/>
      <c r="V197" s="25"/>
      <c r="W197" s="25"/>
      <c r="X197" s="25"/>
      <c r="Y197" s="25"/>
      <c r="Z197" s="25"/>
      <c r="AA197" s="25"/>
      <c r="AB197" s="31"/>
      <c r="AC197" s="31"/>
      <c r="AD197" s="27"/>
    </row>
    <row r="198" spans="2:30" ht="12.75" customHeight="1" x14ac:dyDescent="0.25">
      <c r="B198" s="49"/>
      <c r="D198" s="28"/>
      <c r="E198" s="29"/>
      <c r="F198" s="28"/>
      <c r="G198" s="30"/>
      <c r="H198" s="29"/>
      <c r="I198" s="27" t="str">
        <f t="shared" si="139"/>
        <v/>
      </c>
      <c r="J198" s="27"/>
      <c r="K198" s="27"/>
      <c r="L198" s="27" t="str">
        <f t="shared" si="140"/>
        <v/>
      </c>
      <c r="M198" s="27"/>
      <c r="N198" s="25"/>
      <c r="O198" s="25"/>
      <c r="P198" s="25"/>
      <c r="Q198" s="27"/>
      <c r="R198" s="25"/>
      <c r="S198" s="27"/>
      <c r="T198" s="27"/>
      <c r="U198" s="25"/>
      <c r="V198" s="25"/>
      <c r="W198" s="25"/>
      <c r="X198" s="25"/>
      <c r="Y198" s="25"/>
      <c r="Z198" s="25"/>
      <c r="AA198" s="25"/>
      <c r="AB198" s="31"/>
      <c r="AC198" s="31"/>
      <c r="AD198" s="27"/>
    </row>
    <row r="199" spans="2:30" ht="12.75" customHeight="1" x14ac:dyDescent="0.25">
      <c r="B199" s="49"/>
      <c r="D199" s="28"/>
      <c r="E199" s="29"/>
      <c r="F199" s="28"/>
      <c r="G199" s="30"/>
      <c r="H199" s="29"/>
      <c r="I199" s="27" t="str">
        <f t="shared" si="139"/>
        <v/>
      </c>
      <c r="J199" s="27"/>
      <c r="K199" s="27"/>
      <c r="L199" s="27" t="str">
        <f t="shared" si="140"/>
        <v/>
      </c>
      <c r="M199" s="27"/>
      <c r="N199" s="25"/>
      <c r="O199" s="25"/>
      <c r="P199" s="25"/>
      <c r="Q199" s="27"/>
      <c r="R199" s="25"/>
      <c r="S199" s="27"/>
      <c r="T199" s="27"/>
      <c r="U199" s="25"/>
      <c r="V199" s="25"/>
      <c r="W199" s="25"/>
      <c r="X199" s="25"/>
      <c r="Y199" s="25"/>
      <c r="Z199" s="25"/>
      <c r="AA199" s="25"/>
      <c r="AB199" s="31"/>
      <c r="AC199" s="31"/>
      <c r="AD199" s="27"/>
    </row>
    <row r="200" spans="2:30" ht="12.75" customHeight="1" x14ac:dyDescent="0.25">
      <c r="B200" s="49"/>
      <c r="D200" s="28"/>
      <c r="E200" s="29"/>
      <c r="F200" s="28"/>
      <c r="G200" s="30"/>
      <c r="H200" s="29"/>
      <c r="I200" s="27" t="str">
        <f t="shared" si="139"/>
        <v/>
      </c>
      <c r="J200" s="27"/>
      <c r="K200" s="27"/>
      <c r="L200" s="27" t="str">
        <f t="shared" si="140"/>
        <v/>
      </c>
      <c r="M200" s="27"/>
      <c r="N200" s="25"/>
      <c r="O200" s="25"/>
      <c r="P200" s="25"/>
      <c r="Q200" s="27"/>
      <c r="R200" s="25"/>
      <c r="S200" s="27"/>
      <c r="T200" s="27"/>
      <c r="U200" s="25"/>
      <c r="V200" s="25"/>
      <c r="W200" s="25"/>
      <c r="X200" s="25"/>
      <c r="Y200" s="25"/>
      <c r="Z200" s="25"/>
      <c r="AA200" s="25"/>
      <c r="AB200" s="31"/>
      <c r="AC200" s="31"/>
      <c r="AD200" s="27"/>
    </row>
    <row r="201" spans="2:30" ht="12.75" customHeight="1" x14ac:dyDescent="0.25">
      <c r="B201" s="49"/>
      <c r="D201" s="28"/>
      <c r="E201" s="29"/>
      <c r="F201" s="28"/>
      <c r="G201" s="30"/>
      <c r="H201" s="29"/>
      <c r="I201" s="27" t="str">
        <f t="shared" si="139"/>
        <v/>
      </c>
      <c r="J201" s="27"/>
      <c r="K201" s="27"/>
      <c r="L201" s="27" t="str">
        <f t="shared" si="140"/>
        <v/>
      </c>
      <c r="M201" s="27"/>
      <c r="N201" s="25"/>
      <c r="O201" s="25"/>
      <c r="P201" s="25"/>
      <c r="Q201" s="27"/>
      <c r="R201" s="25"/>
      <c r="S201" s="27"/>
      <c r="T201" s="27"/>
      <c r="U201" s="25"/>
      <c r="V201" s="25"/>
      <c r="W201" s="25"/>
      <c r="X201" s="25"/>
      <c r="Y201" s="25"/>
      <c r="Z201" s="25"/>
      <c r="AA201" s="25"/>
      <c r="AB201" s="31"/>
      <c r="AC201" s="31"/>
      <c r="AD201" s="27"/>
    </row>
    <row r="202" spans="2:30" ht="12.75" customHeight="1" x14ac:dyDescent="0.25">
      <c r="B202" s="49"/>
      <c r="D202" s="28"/>
      <c r="E202" s="29"/>
      <c r="F202" s="28"/>
      <c r="G202" s="30"/>
      <c r="H202" s="29"/>
      <c r="I202" s="27" t="str">
        <f t="shared" si="139"/>
        <v/>
      </c>
      <c r="J202" s="27"/>
      <c r="K202" s="27"/>
      <c r="L202" s="27" t="str">
        <f t="shared" si="140"/>
        <v/>
      </c>
      <c r="M202" s="27"/>
      <c r="N202" s="25"/>
      <c r="O202" s="25"/>
      <c r="P202" s="25"/>
      <c r="Q202" s="27"/>
      <c r="R202" s="25"/>
      <c r="S202" s="27"/>
      <c r="T202" s="27"/>
      <c r="U202" s="25"/>
      <c r="V202" s="25"/>
      <c r="W202" s="25"/>
      <c r="X202" s="25"/>
      <c r="Y202" s="25"/>
      <c r="Z202" s="25"/>
      <c r="AA202" s="25"/>
      <c r="AB202" s="31"/>
      <c r="AC202" s="31"/>
      <c r="AD202" s="27"/>
    </row>
    <row r="203" spans="2:30" ht="12.75" customHeight="1" x14ac:dyDescent="0.25">
      <c r="B203" s="49"/>
      <c r="D203" s="28"/>
      <c r="E203" s="29"/>
      <c r="F203" s="28"/>
      <c r="G203" s="30"/>
      <c r="H203" s="29"/>
      <c r="I203" s="27" t="str">
        <f t="shared" si="139"/>
        <v/>
      </c>
      <c r="J203" s="27"/>
      <c r="K203" s="27"/>
      <c r="L203" s="27" t="str">
        <f t="shared" si="140"/>
        <v/>
      </c>
      <c r="M203" s="27"/>
      <c r="N203" s="25"/>
      <c r="O203" s="25"/>
      <c r="P203" s="25"/>
      <c r="Q203" s="27"/>
      <c r="R203" s="25"/>
      <c r="S203" s="27"/>
      <c r="T203" s="27"/>
      <c r="U203" s="25"/>
      <c r="V203" s="25"/>
      <c r="W203" s="25"/>
      <c r="X203" s="25"/>
      <c r="Y203" s="25"/>
      <c r="Z203" s="25"/>
      <c r="AA203" s="25"/>
      <c r="AB203" s="31"/>
      <c r="AC203" s="31"/>
      <c r="AD203" s="27"/>
    </row>
    <row r="204" spans="2:30" ht="12.75" customHeight="1" x14ac:dyDescent="0.25">
      <c r="B204" s="49"/>
      <c r="D204" s="28"/>
      <c r="E204" s="29"/>
      <c r="F204" s="28"/>
      <c r="G204" s="30"/>
      <c r="H204" s="29"/>
      <c r="I204" s="27" t="str">
        <f t="shared" si="139"/>
        <v/>
      </c>
      <c r="J204" s="27"/>
      <c r="K204" s="27"/>
      <c r="L204" s="27" t="str">
        <f t="shared" si="140"/>
        <v/>
      </c>
      <c r="M204" s="27"/>
      <c r="N204" s="25"/>
      <c r="O204" s="25"/>
      <c r="P204" s="25"/>
      <c r="Q204" s="27"/>
      <c r="R204" s="25"/>
      <c r="S204" s="27"/>
      <c r="T204" s="27"/>
      <c r="U204" s="25"/>
      <c r="V204" s="25"/>
      <c r="W204" s="25"/>
      <c r="X204" s="25"/>
      <c r="Y204" s="25"/>
      <c r="Z204" s="25"/>
      <c r="AA204" s="25"/>
      <c r="AB204" s="31"/>
      <c r="AC204" s="31"/>
      <c r="AD204" s="27"/>
    </row>
    <row r="205" spans="2:30" ht="12.75" customHeight="1" x14ac:dyDescent="0.25">
      <c r="B205" s="49"/>
      <c r="D205" s="28"/>
      <c r="E205" s="29"/>
      <c r="F205" s="28"/>
      <c r="G205" s="30"/>
      <c r="H205" s="29"/>
      <c r="I205" s="27" t="str">
        <f t="shared" si="139"/>
        <v/>
      </c>
      <c r="J205" s="27"/>
      <c r="K205" s="27"/>
      <c r="L205" s="27" t="str">
        <f t="shared" si="140"/>
        <v/>
      </c>
      <c r="M205" s="27"/>
      <c r="N205" s="25"/>
      <c r="O205" s="25"/>
      <c r="P205" s="25"/>
      <c r="Q205" s="27"/>
      <c r="R205" s="25"/>
      <c r="S205" s="27"/>
      <c r="T205" s="27"/>
      <c r="U205" s="25"/>
      <c r="V205" s="25"/>
      <c r="W205" s="25"/>
      <c r="X205" s="25"/>
      <c r="Y205" s="25"/>
      <c r="Z205" s="25"/>
      <c r="AA205" s="25"/>
      <c r="AB205" s="31"/>
      <c r="AC205" s="31"/>
      <c r="AD205" s="27"/>
    </row>
    <row r="206" spans="2:30" ht="12.75" customHeight="1" x14ac:dyDescent="0.25">
      <c r="B206" s="49"/>
      <c r="D206" s="28"/>
      <c r="E206" s="29"/>
      <c r="F206" s="28"/>
      <c r="G206" s="30"/>
      <c r="H206" s="29"/>
      <c r="I206" s="27" t="str">
        <f t="shared" si="139"/>
        <v/>
      </c>
      <c r="J206" s="27"/>
      <c r="K206" s="27"/>
      <c r="L206" s="27" t="str">
        <f t="shared" si="140"/>
        <v/>
      </c>
      <c r="M206" s="27"/>
      <c r="N206" s="25"/>
      <c r="O206" s="25"/>
      <c r="P206" s="25"/>
      <c r="Q206" s="27"/>
      <c r="R206" s="25"/>
      <c r="S206" s="27"/>
      <c r="T206" s="27"/>
      <c r="U206" s="25"/>
      <c r="V206" s="25"/>
      <c r="W206" s="25"/>
      <c r="X206" s="25"/>
      <c r="Y206" s="25"/>
      <c r="Z206" s="25"/>
      <c r="AA206" s="25"/>
      <c r="AB206" s="31"/>
      <c r="AC206" s="31"/>
      <c r="AD206" s="27"/>
    </row>
    <row r="207" spans="2:30" ht="12.75" customHeight="1" x14ac:dyDescent="0.25">
      <c r="B207" s="49"/>
      <c r="D207" s="28"/>
      <c r="E207" s="29"/>
      <c r="F207" s="28"/>
      <c r="G207" s="30"/>
      <c r="H207" s="29"/>
      <c r="I207" s="27" t="str">
        <f t="shared" si="139"/>
        <v/>
      </c>
      <c r="J207" s="27"/>
      <c r="K207" s="27"/>
      <c r="L207" s="27" t="str">
        <f t="shared" si="140"/>
        <v/>
      </c>
      <c r="M207" s="27"/>
      <c r="N207" s="25"/>
      <c r="O207" s="25"/>
      <c r="P207" s="25"/>
      <c r="Q207" s="27"/>
      <c r="R207" s="25"/>
      <c r="S207" s="27"/>
      <c r="T207" s="27"/>
      <c r="U207" s="25"/>
      <c r="V207" s="25"/>
      <c r="W207" s="25"/>
      <c r="X207" s="25"/>
      <c r="Y207" s="25"/>
      <c r="Z207" s="25"/>
      <c r="AA207" s="25"/>
      <c r="AB207" s="31"/>
      <c r="AC207" s="31"/>
      <c r="AD207" s="27"/>
    </row>
    <row r="208" spans="2:30" ht="12.75" customHeight="1" x14ac:dyDescent="0.25">
      <c r="B208" s="49"/>
      <c r="D208" s="28"/>
      <c r="E208" s="29"/>
      <c r="F208" s="28"/>
      <c r="G208" s="30"/>
      <c r="H208" s="29"/>
      <c r="I208" s="27" t="str">
        <f t="shared" si="139"/>
        <v/>
      </c>
      <c r="J208" s="27"/>
      <c r="K208" s="27"/>
      <c r="L208" s="27" t="str">
        <f t="shared" si="140"/>
        <v/>
      </c>
      <c r="M208" s="27"/>
      <c r="N208" s="25"/>
      <c r="O208" s="25"/>
      <c r="P208" s="25"/>
      <c r="Q208" s="27"/>
      <c r="R208" s="25"/>
      <c r="S208" s="27"/>
      <c r="T208" s="27"/>
      <c r="U208" s="25"/>
      <c r="V208" s="25"/>
      <c r="W208" s="25"/>
      <c r="X208" s="25"/>
      <c r="Y208" s="25"/>
      <c r="Z208" s="25"/>
      <c r="AA208" s="25"/>
      <c r="AB208" s="31"/>
      <c r="AC208" s="31"/>
      <c r="AD208" s="27"/>
    </row>
    <row r="209" spans="2:30" ht="12.75" customHeight="1" x14ac:dyDescent="0.25">
      <c r="B209" s="49"/>
      <c r="D209" s="28"/>
      <c r="E209" s="29"/>
      <c r="F209" s="28"/>
      <c r="G209" s="30"/>
      <c r="H209" s="29"/>
      <c r="I209" s="27" t="str">
        <f t="shared" si="139"/>
        <v/>
      </c>
      <c r="J209" s="27"/>
      <c r="K209" s="27"/>
      <c r="L209" s="27" t="str">
        <f t="shared" si="140"/>
        <v/>
      </c>
      <c r="M209" s="27"/>
      <c r="N209" s="25"/>
      <c r="O209" s="25"/>
      <c r="P209" s="25"/>
      <c r="Q209" s="27"/>
      <c r="R209" s="25"/>
      <c r="S209" s="27"/>
      <c r="T209" s="27"/>
      <c r="U209" s="25"/>
      <c r="V209" s="25"/>
      <c r="W209" s="25"/>
      <c r="X209" s="25"/>
      <c r="Y209" s="25"/>
      <c r="Z209" s="25"/>
      <c r="AA209" s="25"/>
      <c r="AB209" s="31"/>
      <c r="AC209" s="31"/>
      <c r="AD209" s="27"/>
    </row>
    <row r="210" spans="2:30" ht="12.75" customHeight="1" x14ac:dyDescent="0.25">
      <c r="B210" s="49"/>
      <c r="D210" s="28"/>
      <c r="E210" s="29"/>
      <c r="F210" s="28"/>
      <c r="G210" s="30"/>
      <c r="H210" s="29"/>
      <c r="I210" s="27" t="str">
        <f t="shared" si="139"/>
        <v/>
      </c>
      <c r="J210" s="27"/>
      <c r="K210" s="27"/>
      <c r="L210" s="27" t="str">
        <f t="shared" si="140"/>
        <v/>
      </c>
      <c r="M210" s="27"/>
      <c r="N210" s="25"/>
      <c r="O210" s="25"/>
      <c r="P210" s="25"/>
      <c r="Q210" s="27"/>
      <c r="R210" s="25"/>
      <c r="S210" s="27"/>
      <c r="T210" s="27"/>
      <c r="U210" s="25"/>
      <c r="V210" s="25"/>
      <c r="W210" s="25"/>
      <c r="X210" s="25"/>
      <c r="Y210" s="25"/>
      <c r="Z210" s="25"/>
      <c r="AA210" s="25"/>
      <c r="AB210" s="31"/>
      <c r="AC210" s="31"/>
      <c r="AD210" s="27"/>
    </row>
    <row r="211" spans="2:30" ht="12.75" customHeight="1" x14ac:dyDescent="0.25">
      <c r="B211" s="49"/>
      <c r="D211" s="28"/>
      <c r="E211" s="29"/>
      <c r="F211" s="28"/>
      <c r="G211" s="30"/>
      <c r="H211" s="29"/>
      <c r="I211" s="27" t="str">
        <f t="shared" si="139"/>
        <v/>
      </c>
      <c r="J211" s="27"/>
      <c r="K211" s="27"/>
      <c r="L211" s="27" t="str">
        <f t="shared" si="140"/>
        <v/>
      </c>
      <c r="M211" s="27"/>
      <c r="N211" s="25"/>
      <c r="O211" s="25"/>
      <c r="P211" s="25"/>
      <c r="Q211" s="27"/>
      <c r="R211" s="25"/>
      <c r="S211" s="27"/>
      <c r="T211" s="27"/>
      <c r="U211" s="25"/>
      <c r="V211" s="25"/>
      <c r="W211" s="25"/>
      <c r="X211" s="25"/>
      <c r="Y211" s="25"/>
      <c r="Z211" s="25"/>
      <c r="AA211" s="25"/>
      <c r="AB211" s="31"/>
      <c r="AC211" s="31"/>
      <c r="AD211" s="27"/>
    </row>
    <row r="212" spans="2:30" ht="12.75" customHeight="1" x14ac:dyDescent="0.25">
      <c r="B212" s="49"/>
      <c r="D212" s="28"/>
      <c r="E212" s="29"/>
      <c r="F212" s="28"/>
      <c r="G212" s="30"/>
      <c r="H212" s="29"/>
      <c r="I212" s="27" t="str">
        <f t="shared" si="139"/>
        <v/>
      </c>
      <c r="J212" s="27"/>
      <c r="K212" s="27"/>
      <c r="L212" s="27" t="str">
        <f t="shared" si="140"/>
        <v/>
      </c>
      <c r="M212" s="27"/>
      <c r="N212" s="25"/>
      <c r="O212" s="25"/>
      <c r="P212" s="25"/>
      <c r="Q212" s="27"/>
      <c r="R212" s="25"/>
      <c r="S212" s="27"/>
      <c r="T212" s="27"/>
      <c r="U212" s="25"/>
      <c r="V212" s="25"/>
      <c r="W212" s="25"/>
      <c r="X212" s="25"/>
      <c r="Y212" s="25"/>
      <c r="Z212" s="25"/>
      <c r="AA212" s="25"/>
      <c r="AB212" s="31"/>
      <c r="AC212" s="31"/>
      <c r="AD212" s="27"/>
    </row>
    <row r="213" spans="2:30" ht="12.75" customHeight="1" x14ac:dyDescent="0.25">
      <c r="B213" s="49"/>
      <c r="D213" s="28"/>
      <c r="E213" s="29"/>
      <c r="F213" s="28"/>
      <c r="G213" s="30"/>
      <c r="H213" s="29"/>
      <c r="I213" s="27" t="str">
        <f t="shared" si="139"/>
        <v/>
      </c>
      <c r="J213" s="27"/>
      <c r="K213" s="27"/>
      <c r="L213" s="27" t="str">
        <f t="shared" si="140"/>
        <v/>
      </c>
      <c r="M213" s="27"/>
      <c r="N213" s="25"/>
      <c r="O213" s="25"/>
      <c r="P213" s="25"/>
      <c r="Q213" s="27"/>
      <c r="R213" s="25"/>
      <c r="S213" s="27"/>
      <c r="T213" s="27"/>
      <c r="U213" s="25"/>
      <c r="V213" s="25"/>
      <c r="W213" s="25"/>
      <c r="X213" s="25"/>
      <c r="Y213" s="25"/>
      <c r="Z213" s="25"/>
      <c r="AA213" s="25"/>
      <c r="AB213" s="31"/>
      <c r="AC213" s="31"/>
      <c r="AD213" s="27"/>
    </row>
    <row r="214" spans="2:30" ht="12.75" customHeight="1" x14ac:dyDescent="0.25">
      <c r="B214" s="49"/>
      <c r="D214" s="28"/>
      <c r="E214" s="29"/>
      <c r="F214" s="28"/>
      <c r="G214" s="30"/>
      <c r="H214" s="29"/>
      <c r="I214" s="27" t="str">
        <f t="shared" si="139"/>
        <v/>
      </c>
      <c r="J214" s="27"/>
      <c r="K214" s="27"/>
      <c r="L214" s="27" t="str">
        <f t="shared" si="140"/>
        <v/>
      </c>
      <c r="M214" s="27"/>
      <c r="N214" s="25"/>
      <c r="O214" s="25"/>
      <c r="P214" s="25"/>
      <c r="Q214" s="27"/>
      <c r="R214" s="25"/>
      <c r="S214" s="27"/>
      <c r="T214" s="27"/>
      <c r="U214" s="25"/>
      <c r="V214" s="25"/>
      <c r="W214" s="25"/>
      <c r="X214" s="25"/>
      <c r="Y214" s="25"/>
      <c r="Z214" s="25"/>
      <c r="AA214" s="25"/>
      <c r="AB214" s="31"/>
      <c r="AC214" s="31"/>
      <c r="AD214" s="27"/>
    </row>
    <row r="215" spans="2:30" ht="12.75" customHeight="1" x14ac:dyDescent="0.25">
      <c r="B215" s="49"/>
      <c r="D215" s="28"/>
      <c r="E215" s="29"/>
      <c r="F215" s="28"/>
      <c r="G215" s="30"/>
      <c r="H215" s="29"/>
      <c r="I215" s="27" t="str">
        <f t="shared" si="139"/>
        <v/>
      </c>
      <c r="J215" s="27"/>
      <c r="K215" s="27"/>
      <c r="L215" s="27" t="str">
        <f t="shared" si="140"/>
        <v/>
      </c>
      <c r="M215" s="27"/>
      <c r="N215" s="25"/>
      <c r="O215" s="25"/>
      <c r="P215" s="25"/>
      <c r="Q215" s="27"/>
      <c r="R215" s="25"/>
      <c r="S215" s="27"/>
      <c r="T215" s="27"/>
      <c r="U215" s="25"/>
      <c r="V215" s="25"/>
      <c r="W215" s="25"/>
      <c r="X215" s="25"/>
      <c r="Y215" s="25"/>
      <c r="Z215" s="25"/>
      <c r="AA215" s="25"/>
      <c r="AB215" s="31"/>
      <c r="AC215" s="31"/>
      <c r="AD215" s="27"/>
    </row>
    <row r="216" spans="2:30" ht="12.75" customHeight="1" x14ac:dyDescent="0.25">
      <c r="B216" s="49"/>
      <c r="D216" s="28"/>
      <c r="E216" s="29"/>
      <c r="F216" s="28"/>
      <c r="G216" s="30"/>
      <c r="H216" s="29"/>
      <c r="I216" s="27" t="str">
        <f t="shared" si="139"/>
        <v/>
      </c>
      <c r="J216" s="27"/>
      <c r="K216" s="27"/>
      <c r="L216" s="27" t="str">
        <f t="shared" si="140"/>
        <v/>
      </c>
      <c r="M216" s="27"/>
      <c r="N216" s="25"/>
      <c r="O216" s="25"/>
      <c r="P216" s="25"/>
      <c r="Q216" s="27"/>
      <c r="R216" s="25"/>
      <c r="S216" s="27"/>
      <c r="T216" s="27"/>
      <c r="U216" s="25"/>
      <c r="V216" s="25"/>
      <c r="W216" s="25"/>
      <c r="X216" s="25"/>
      <c r="Y216" s="25"/>
      <c r="Z216" s="25"/>
      <c r="AA216" s="25"/>
      <c r="AB216" s="31"/>
      <c r="AC216" s="31"/>
      <c r="AD216" s="27"/>
    </row>
    <row r="217" spans="2:30" ht="12.75" customHeight="1" x14ac:dyDescent="0.25">
      <c r="B217" s="49"/>
      <c r="D217" s="28"/>
      <c r="E217" s="29"/>
      <c r="F217" s="28"/>
      <c r="G217" s="30"/>
      <c r="H217" s="29"/>
      <c r="I217" s="27" t="str">
        <f t="shared" si="139"/>
        <v/>
      </c>
      <c r="J217" s="27"/>
      <c r="K217" s="27"/>
      <c r="L217" s="27" t="str">
        <f t="shared" si="140"/>
        <v/>
      </c>
      <c r="M217" s="27"/>
      <c r="N217" s="25"/>
      <c r="O217" s="25"/>
      <c r="P217" s="25"/>
      <c r="Q217" s="27"/>
      <c r="R217" s="25"/>
      <c r="S217" s="27"/>
      <c r="T217" s="27"/>
      <c r="U217" s="25"/>
      <c r="V217" s="25"/>
      <c r="W217" s="25"/>
      <c r="X217" s="25"/>
      <c r="Y217" s="25"/>
      <c r="Z217" s="25"/>
      <c r="AA217" s="25"/>
      <c r="AB217" s="31"/>
      <c r="AC217" s="31"/>
      <c r="AD217" s="27"/>
    </row>
    <row r="218" spans="2:30" ht="12.75" customHeight="1" x14ac:dyDescent="0.25">
      <c r="B218" s="49"/>
      <c r="D218" s="28"/>
      <c r="E218" s="29"/>
      <c r="F218" s="28"/>
      <c r="G218" s="30"/>
      <c r="H218" s="29"/>
      <c r="I218" s="27" t="str">
        <f t="shared" si="139"/>
        <v/>
      </c>
      <c r="J218" s="27"/>
      <c r="K218" s="27"/>
      <c r="L218" s="27" t="str">
        <f t="shared" si="140"/>
        <v/>
      </c>
      <c r="M218" s="27"/>
      <c r="N218" s="25"/>
      <c r="O218" s="25"/>
      <c r="P218" s="25"/>
      <c r="Q218" s="27"/>
      <c r="R218" s="25"/>
      <c r="S218" s="27"/>
      <c r="T218" s="27"/>
      <c r="U218" s="25"/>
      <c r="V218" s="25"/>
      <c r="W218" s="25"/>
      <c r="X218" s="25"/>
      <c r="Y218" s="25"/>
      <c r="Z218" s="25"/>
      <c r="AA218" s="25"/>
      <c r="AB218" s="31"/>
      <c r="AC218" s="31"/>
      <c r="AD218" s="27"/>
    </row>
    <row r="219" spans="2:30" ht="12.75" customHeight="1" x14ac:dyDescent="0.25">
      <c r="B219" s="49"/>
      <c r="D219" s="28"/>
      <c r="E219" s="29"/>
      <c r="F219" s="28"/>
      <c r="G219" s="30"/>
      <c r="H219" s="29"/>
      <c r="I219" s="27" t="str">
        <f t="shared" si="139"/>
        <v/>
      </c>
      <c r="J219" s="27"/>
      <c r="K219" s="27"/>
      <c r="L219" s="27" t="str">
        <f t="shared" si="140"/>
        <v/>
      </c>
      <c r="M219" s="27"/>
      <c r="N219" s="25"/>
      <c r="O219" s="25"/>
      <c r="P219" s="25"/>
      <c r="Q219" s="27"/>
      <c r="R219" s="25"/>
      <c r="S219" s="27"/>
      <c r="T219" s="27"/>
      <c r="U219" s="25"/>
      <c r="V219" s="25"/>
      <c r="W219" s="25"/>
      <c r="X219" s="25"/>
      <c r="Y219" s="25"/>
      <c r="Z219" s="25"/>
      <c r="AA219" s="25"/>
      <c r="AB219" s="31"/>
      <c r="AC219" s="31"/>
      <c r="AD219" s="27"/>
    </row>
    <row r="220" spans="2:30" ht="12.75" customHeight="1" x14ac:dyDescent="0.25">
      <c r="B220" s="49"/>
      <c r="D220" s="28"/>
      <c r="E220" s="29"/>
      <c r="F220" s="28"/>
      <c r="G220" s="30"/>
      <c r="H220" s="29"/>
      <c r="I220" s="27" t="str">
        <f t="shared" si="139"/>
        <v/>
      </c>
      <c r="J220" s="27"/>
      <c r="K220" s="27"/>
      <c r="L220" s="27" t="str">
        <f t="shared" si="140"/>
        <v/>
      </c>
      <c r="M220" s="27"/>
      <c r="N220" s="25"/>
      <c r="O220" s="25"/>
      <c r="P220" s="25"/>
      <c r="Q220" s="27"/>
      <c r="R220" s="25"/>
      <c r="S220" s="27"/>
      <c r="T220" s="27"/>
      <c r="U220" s="25"/>
      <c r="V220" s="25"/>
      <c r="W220" s="25"/>
      <c r="X220" s="25"/>
      <c r="Y220" s="25"/>
      <c r="Z220" s="25"/>
      <c r="AA220" s="25"/>
      <c r="AB220" s="31"/>
      <c r="AC220" s="31"/>
      <c r="AD220" s="27"/>
    </row>
    <row r="221" spans="2:30" ht="12.75" customHeight="1" x14ac:dyDescent="0.25">
      <c r="B221" s="49"/>
      <c r="D221" s="28"/>
      <c r="E221" s="29"/>
      <c r="F221" s="28"/>
      <c r="G221" s="30"/>
      <c r="H221" s="29"/>
      <c r="I221" s="27" t="str">
        <f t="shared" si="139"/>
        <v/>
      </c>
      <c r="J221" s="27"/>
      <c r="K221" s="27"/>
      <c r="L221" s="27" t="str">
        <f t="shared" si="140"/>
        <v/>
      </c>
      <c r="M221" s="27"/>
      <c r="N221" s="25"/>
      <c r="O221" s="25"/>
      <c r="P221" s="25"/>
      <c r="Q221" s="27"/>
      <c r="R221" s="25"/>
      <c r="S221" s="27"/>
      <c r="T221" s="27"/>
      <c r="U221" s="25"/>
      <c r="V221" s="25"/>
      <c r="W221" s="25"/>
      <c r="X221" s="25"/>
      <c r="Y221" s="25"/>
      <c r="Z221" s="25"/>
      <c r="AA221" s="25"/>
      <c r="AB221" s="31"/>
      <c r="AC221" s="31"/>
      <c r="AD221" s="27"/>
    </row>
    <row r="222" spans="2:30" ht="12.75" customHeight="1" x14ac:dyDescent="0.25">
      <c r="B222" s="49"/>
      <c r="D222" s="28"/>
      <c r="E222" s="29"/>
      <c r="F222" s="28"/>
      <c r="G222" s="30"/>
      <c r="H222" s="29"/>
      <c r="I222" s="27" t="str">
        <f t="shared" si="139"/>
        <v/>
      </c>
      <c r="J222" s="27"/>
      <c r="K222" s="27"/>
      <c r="L222" s="27" t="str">
        <f t="shared" si="140"/>
        <v/>
      </c>
      <c r="M222" s="27"/>
      <c r="N222" s="25"/>
      <c r="O222" s="25"/>
      <c r="P222" s="25"/>
      <c r="Q222" s="27"/>
      <c r="R222" s="25"/>
      <c r="S222" s="27"/>
      <c r="T222" s="27"/>
      <c r="U222" s="25"/>
      <c r="V222" s="25"/>
      <c r="W222" s="25"/>
      <c r="X222" s="25"/>
      <c r="Y222" s="25"/>
      <c r="Z222" s="25"/>
      <c r="AA222" s="25"/>
      <c r="AB222" s="31"/>
      <c r="AC222" s="31"/>
      <c r="AD222" s="27"/>
    </row>
    <row r="223" spans="2:30" ht="12.75" customHeight="1" x14ac:dyDescent="0.25">
      <c r="B223" s="49"/>
      <c r="D223" s="28"/>
      <c r="E223" s="29"/>
      <c r="F223" s="28"/>
      <c r="G223" s="30"/>
      <c r="H223" s="29"/>
      <c r="I223" s="27" t="str">
        <f t="shared" si="139"/>
        <v/>
      </c>
      <c r="J223" s="27"/>
      <c r="K223" s="27"/>
      <c r="L223" s="27" t="str">
        <f t="shared" si="140"/>
        <v/>
      </c>
      <c r="M223" s="27"/>
      <c r="N223" s="25"/>
      <c r="O223" s="25"/>
      <c r="P223" s="25"/>
      <c r="Q223" s="27"/>
      <c r="R223" s="25"/>
      <c r="S223" s="27"/>
      <c r="T223" s="27"/>
      <c r="U223" s="25"/>
      <c r="V223" s="25"/>
      <c r="W223" s="25"/>
      <c r="X223" s="25"/>
      <c r="Y223" s="25"/>
      <c r="Z223" s="25"/>
      <c r="AA223" s="25"/>
      <c r="AB223" s="31"/>
      <c r="AC223" s="31"/>
      <c r="AD223" s="27"/>
    </row>
    <row r="224" spans="2:30" ht="12.75" customHeight="1" x14ac:dyDescent="0.25">
      <c r="B224" s="49"/>
      <c r="D224" s="28"/>
      <c r="E224" s="29"/>
      <c r="F224" s="28"/>
      <c r="G224" s="30"/>
      <c r="H224" s="29"/>
      <c r="I224" s="27" t="str">
        <f t="shared" si="139"/>
        <v/>
      </c>
      <c r="J224" s="27"/>
      <c r="K224" s="27"/>
      <c r="L224" s="27" t="str">
        <f t="shared" si="140"/>
        <v/>
      </c>
      <c r="M224" s="27"/>
      <c r="N224" s="25"/>
      <c r="O224" s="25"/>
      <c r="P224" s="25"/>
      <c r="Q224" s="27"/>
      <c r="R224" s="25"/>
      <c r="S224" s="27"/>
      <c r="T224" s="27"/>
      <c r="U224" s="25"/>
      <c r="V224" s="25"/>
      <c r="W224" s="25"/>
      <c r="X224" s="25"/>
      <c r="Y224" s="25"/>
      <c r="Z224" s="25"/>
      <c r="AA224" s="25"/>
      <c r="AB224" s="31"/>
      <c r="AC224" s="31"/>
      <c r="AD224" s="27"/>
    </row>
    <row r="225" spans="2:30" ht="12.75" customHeight="1" x14ac:dyDescent="0.25">
      <c r="B225" s="49"/>
      <c r="D225" s="28"/>
      <c r="E225" s="29"/>
      <c r="F225" s="28"/>
      <c r="G225" s="30"/>
      <c r="H225" s="29"/>
      <c r="I225" s="27" t="str">
        <f t="shared" si="139"/>
        <v/>
      </c>
      <c r="J225" s="27"/>
      <c r="K225" s="27"/>
      <c r="L225" s="27" t="str">
        <f t="shared" si="140"/>
        <v/>
      </c>
      <c r="M225" s="27"/>
      <c r="N225" s="25"/>
      <c r="O225" s="25"/>
      <c r="P225" s="25"/>
      <c r="Q225" s="27"/>
      <c r="R225" s="25"/>
      <c r="S225" s="27"/>
      <c r="T225" s="27"/>
      <c r="U225" s="25"/>
      <c r="V225" s="25"/>
      <c r="W225" s="25"/>
      <c r="X225" s="25"/>
      <c r="Y225" s="25"/>
      <c r="Z225" s="25"/>
      <c r="AA225" s="25"/>
      <c r="AB225" s="31"/>
      <c r="AC225" s="31"/>
      <c r="AD225" s="27"/>
    </row>
    <row r="226" spans="2:30" ht="12.75" customHeight="1" x14ac:dyDescent="0.25">
      <c r="B226" s="49"/>
      <c r="D226" s="28"/>
      <c r="E226" s="29"/>
      <c r="F226" s="28"/>
      <c r="G226" s="30"/>
      <c r="H226" s="29"/>
      <c r="I226" s="27" t="str">
        <f t="shared" si="139"/>
        <v/>
      </c>
      <c r="J226" s="27"/>
      <c r="K226" s="27"/>
      <c r="L226" s="27" t="str">
        <f t="shared" si="140"/>
        <v/>
      </c>
      <c r="M226" s="27"/>
      <c r="N226" s="25"/>
      <c r="O226" s="25"/>
      <c r="P226" s="25"/>
      <c r="Q226" s="27"/>
      <c r="R226" s="25"/>
      <c r="S226" s="27"/>
      <c r="T226" s="27"/>
      <c r="U226" s="25"/>
      <c r="V226" s="25"/>
      <c r="W226" s="25"/>
      <c r="X226" s="25"/>
      <c r="Y226" s="25"/>
      <c r="Z226" s="25"/>
      <c r="AA226" s="25"/>
      <c r="AB226" s="31"/>
      <c r="AC226" s="31"/>
      <c r="AD226" s="27"/>
    </row>
    <row r="227" spans="2:30" ht="12.75" customHeight="1" x14ac:dyDescent="0.25">
      <c r="B227" s="49"/>
      <c r="D227" s="28"/>
      <c r="E227" s="29"/>
      <c r="F227" s="28"/>
      <c r="G227" s="30"/>
      <c r="H227" s="29"/>
      <c r="I227" s="27" t="str">
        <f t="shared" si="139"/>
        <v/>
      </c>
      <c r="J227" s="27"/>
      <c r="K227" s="27"/>
      <c r="L227" s="27" t="str">
        <f t="shared" si="140"/>
        <v/>
      </c>
      <c r="M227" s="27"/>
      <c r="N227" s="25"/>
      <c r="O227" s="25"/>
      <c r="P227" s="25"/>
      <c r="Q227" s="27"/>
      <c r="R227" s="25"/>
      <c r="S227" s="27"/>
      <c r="T227" s="27"/>
      <c r="U227" s="25"/>
      <c r="V227" s="25"/>
      <c r="W227" s="25"/>
      <c r="X227" s="25"/>
      <c r="Y227" s="25"/>
      <c r="Z227" s="25"/>
      <c r="AA227" s="25"/>
      <c r="AB227" s="31"/>
      <c r="AC227" s="31"/>
      <c r="AD227" s="27"/>
    </row>
    <row r="228" spans="2:30" ht="12.75" customHeight="1" x14ac:dyDescent="0.25">
      <c r="B228" s="49"/>
      <c r="D228" s="28"/>
      <c r="E228" s="29"/>
      <c r="F228" s="28"/>
      <c r="G228" s="30"/>
      <c r="H228" s="29"/>
      <c r="I228" s="27" t="str">
        <f t="shared" si="139"/>
        <v/>
      </c>
      <c r="J228" s="27"/>
      <c r="K228" s="27"/>
      <c r="L228" s="27" t="str">
        <f t="shared" si="140"/>
        <v/>
      </c>
      <c r="M228" s="27"/>
      <c r="N228" s="25"/>
      <c r="O228" s="25"/>
      <c r="P228" s="25"/>
      <c r="Q228" s="25"/>
      <c r="R228" s="25"/>
      <c r="S228" s="27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7"/>
    </row>
    <row r="229" spans="2:30" ht="12.75" customHeight="1" x14ac:dyDescent="0.25">
      <c r="B229" s="49"/>
      <c r="D229" s="28"/>
      <c r="E229" s="29"/>
      <c r="F229" s="28"/>
      <c r="G229" s="30"/>
      <c r="H229" s="29"/>
      <c r="I229" s="27" t="str">
        <f t="shared" si="139"/>
        <v/>
      </c>
      <c r="J229" s="27"/>
      <c r="K229" s="27"/>
      <c r="L229" s="27" t="str">
        <f t="shared" si="140"/>
        <v/>
      </c>
      <c r="M229" s="27"/>
      <c r="N229" s="25"/>
      <c r="O229" s="25"/>
      <c r="P229" s="25"/>
      <c r="Q229" s="25"/>
      <c r="R229" s="25"/>
      <c r="S229" s="27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7"/>
    </row>
    <row r="230" spans="2:30" ht="12.75" customHeight="1" x14ac:dyDescent="0.25">
      <c r="B230" s="49"/>
      <c r="D230" s="28"/>
      <c r="E230" s="29"/>
      <c r="F230" s="28"/>
      <c r="G230" s="30"/>
      <c r="H230" s="29"/>
      <c r="I230" s="27" t="str">
        <f t="shared" si="139"/>
        <v/>
      </c>
      <c r="J230" s="27"/>
      <c r="K230" s="27"/>
      <c r="L230" s="27" t="str">
        <f t="shared" si="140"/>
        <v/>
      </c>
      <c r="M230" s="27"/>
      <c r="N230" s="25"/>
      <c r="O230" s="25"/>
      <c r="P230" s="25"/>
      <c r="Q230" s="25"/>
      <c r="R230" s="25"/>
      <c r="S230" s="27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7"/>
    </row>
    <row r="231" spans="2:30" ht="12.75" customHeight="1" x14ac:dyDescent="0.25">
      <c r="B231" s="49"/>
      <c r="D231" s="28"/>
      <c r="E231" s="29"/>
      <c r="F231" s="28"/>
      <c r="G231" s="30"/>
      <c r="H231" s="29"/>
      <c r="I231" s="27" t="str">
        <f t="shared" si="139"/>
        <v/>
      </c>
      <c r="J231" s="27"/>
      <c r="K231" s="27"/>
      <c r="L231" s="27" t="str">
        <f t="shared" si="140"/>
        <v/>
      </c>
      <c r="M231" s="27"/>
      <c r="N231" s="25"/>
      <c r="O231" s="25"/>
      <c r="P231" s="25"/>
      <c r="Q231" s="25"/>
      <c r="R231" s="25"/>
      <c r="S231" s="27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7"/>
    </row>
    <row r="232" spans="2:30" ht="12.75" customHeight="1" x14ac:dyDescent="0.25">
      <c r="B232" s="49"/>
      <c r="D232" s="28"/>
      <c r="E232" s="29"/>
      <c r="F232" s="28"/>
      <c r="G232" s="30"/>
      <c r="H232" s="29"/>
      <c r="I232" s="27" t="str">
        <f t="shared" si="139"/>
        <v/>
      </c>
      <c r="J232" s="27"/>
      <c r="K232" s="27"/>
      <c r="L232" s="27" t="str">
        <f t="shared" si="140"/>
        <v/>
      </c>
      <c r="M232" s="27"/>
      <c r="N232" s="25"/>
      <c r="O232" s="25"/>
      <c r="P232" s="25"/>
      <c r="Q232" s="25"/>
      <c r="R232" s="25"/>
      <c r="S232" s="27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7"/>
    </row>
    <row r="233" spans="2:30" ht="12.75" customHeight="1" x14ac:dyDescent="0.25">
      <c r="B233" s="49"/>
      <c r="D233" s="28"/>
      <c r="E233" s="29"/>
      <c r="F233" s="28"/>
      <c r="G233" s="30"/>
      <c r="H233" s="29"/>
      <c r="I233" s="27" t="str">
        <f t="shared" si="139"/>
        <v/>
      </c>
      <c r="J233" s="27"/>
      <c r="K233" s="27"/>
      <c r="L233" s="27" t="str">
        <f t="shared" si="140"/>
        <v/>
      </c>
      <c r="M233" s="27"/>
      <c r="N233" s="25"/>
      <c r="O233" s="25"/>
      <c r="P233" s="25"/>
      <c r="Q233" s="25"/>
      <c r="R233" s="25"/>
      <c r="S233" s="27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7"/>
    </row>
    <row r="234" spans="2:30" ht="12.75" customHeight="1" x14ac:dyDescent="0.25">
      <c r="B234" s="49"/>
      <c r="D234" s="28"/>
      <c r="E234" s="29"/>
      <c r="F234" s="28"/>
      <c r="G234" s="30"/>
      <c r="H234" s="29"/>
      <c r="I234" s="27" t="str">
        <f t="shared" si="139"/>
        <v/>
      </c>
      <c r="J234" s="27"/>
      <c r="K234" s="27"/>
      <c r="L234" s="27" t="str">
        <f t="shared" si="140"/>
        <v/>
      </c>
      <c r="M234" s="27"/>
      <c r="N234" s="25"/>
      <c r="O234" s="25"/>
      <c r="P234" s="25"/>
      <c r="Q234" s="25"/>
      <c r="R234" s="25"/>
      <c r="S234" s="27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7"/>
    </row>
    <row r="235" spans="2:30" ht="12.75" customHeight="1" x14ac:dyDescent="0.25">
      <c r="B235" s="49"/>
      <c r="D235" s="28"/>
      <c r="E235" s="29"/>
      <c r="F235" s="28"/>
      <c r="G235" s="30"/>
      <c r="H235" s="32"/>
      <c r="I235" s="27" t="str">
        <f t="shared" si="139"/>
        <v/>
      </c>
      <c r="J235" s="27"/>
      <c r="K235" s="27"/>
      <c r="L235" s="27" t="str">
        <f t="shared" si="140"/>
        <v/>
      </c>
      <c r="M235" s="27"/>
      <c r="N235" s="25"/>
      <c r="O235" s="25"/>
      <c r="P235" s="25"/>
      <c r="Q235" s="25"/>
      <c r="R235" s="25"/>
      <c r="S235" s="27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7"/>
    </row>
    <row r="236" spans="2:30" ht="12.75" customHeight="1" x14ac:dyDescent="0.25">
      <c r="B236" s="49"/>
      <c r="D236" s="28"/>
      <c r="E236" s="29"/>
      <c r="F236" s="28"/>
      <c r="G236" s="30"/>
      <c r="H236" s="32"/>
      <c r="I236" s="27" t="str">
        <f t="shared" si="139"/>
        <v/>
      </c>
      <c r="J236" s="27"/>
      <c r="K236" s="27"/>
      <c r="L236" s="27" t="str">
        <f t="shared" si="140"/>
        <v/>
      </c>
      <c r="M236" s="27"/>
      <c r="N236" s="25"/>
      <c r="O236" s="25"/>
      <c r="P236" s="25"/>
      <c r="Q236" s="25"/>
      <c r="R236" s="25"/>
      <c r="S236" s="27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7"/>
    </row>
    <row r="237" spans="2:30" ht="12.75" customHeight="1" x14ac:dyDescent="0.25">
      <c r="B237" s="49"/>
      <c r="D237" s="28"/>
      <c r="E237" s="29"/>
      <c r="F237" s="28"/>
      <c r="G237" s="30"/>
      <c r="H237" s="32"/>
      <c r="I237" s="27" t="str">
        <f t="shared" si="139"/>
        <v/>
      </c>
      <c r="J237" s="27"/>
      <c r="K237" s="27"/>
      <c r="L237" s="27" t="str">
        <f t="shared" si="140"/>
        <v/>
      </c>
      <c r="M237" s="27"/>
      <c r="N237" s="25"/>
      <c r="O237" s="25"/>
      <c r="P237" s="25"/>
      <c r="Q237" s="25"/>
      <c r="R237" s="25"/>
      <c r="S237" s="27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7"/>
    </row>
    <row r="238" spans="2:30" ht="12.75" customHeight="1" x14ac:dyDescent="0.25">
      <c r="B238" s="49"/>
      <c r="D238" s="28"/>
      <c r="E238" s="29"/>
      <c r="F238" s="28"/>
      <c r="G238" s="30"/>
      <c r="H238" s="29"/>
      <c r="I238" s="27" t="str">
        <f t="shared" si="139"/>
        <v/>
      </c>
      <c r="J238" s="27"/>
      <c r="K238" s="27"/>
      <c r="L238" s="27" t="str">
        <f t="shared" si="140"/>
        <v/>
      </c>
      <c r="M238" s="27"/>
      <c r="N238" s="27"/>
      <c r="O238" s="27"/>
      <c r="P238" s="27"/>
      <c r="Q238" s="25"/>
      <c r="R238" s="27"/>
      <c r="S238" s="27"/>
      <c r="T238" s="25"/>
      <c r="U238" s="27"/>
      <c r="V238" s="27"/>
      <c r="W238" s="27"/>
      <c r="X238" s="27"/>
      <c r="Y238" s="27"/>
      <c r="Z238" s="27"/>
      <c r="AA238" s="27"/>
      <c r="AB238" s="25"/>
      <c r="AC238" s="31"/>
      <c r="AD238" s="27"/>
    </row>
    <row r="239" spans="2:30" ht="12.75" customHeight="1" x14ac:dyDescent="0.25">
      <c r="B239" s="49"/>
      <c r="D239" s="28"/>
      <c r="E239" s="29"/>
      <c r="F239" s="28"/>
      <c r="G239" s="30"/>
      <c r="H239" s="29"/>
      <c r="I239" s="27" t="str">
        <f t="shared" si="139"/>
        <v/>
      </c>
      <c r="J239" s="27"/>
      <c r="K239" s="27"/>
      <c r="L239" s="27" t="str">
        <f t="shared" si="140"/>
        <v/>
      </c>
      <c r="M239" s="27"/>
      <c r="N239" s="27"/>
      <c r="O239" s="27"/>
      <c r="P239" s="27"/>
      <c r="Q239" s="25"/>
      <c r="R239" s="27"/>
      <c r="S239" s="27"/>
      <c r="T239" s="25"/>
      <c r="U239" s="27"/>
      <c r="V239" s="27"/>
      <c r="W239" s="27"/>
      <c r="X239" s="27"/>
      <c r="Y239" s="27"/>
      <c r="Z239" s="27"/>
      <c r="AA239" s="27"/>
      <c r="AB239" s="25"/>
      <c r="AC239" s="31"/>
      <c r="AD239" s="27"/>
    </row>
    <row r="240" spans="2:30" ht="12.75" customHeight="1" x14ac:dyDescent="0.25">
      <c r="B240" s="49"/>
      <c r="D240" s="28"/>
      <c r="E240" s="29"/>
      <c r="F240" s="28"/>
      <c r="G240" s="30"/>
      <c r="H240" s="29"/>
      <c r="I240" s="27" t="str">
        <f t="shared" si="139"/>
        <v/>
      </c>
      <c r="J240" s="27"/>
      <c r="K240" s="27"/>
      <c r="L240" s="27" t="str">
        <f t="shared" si="140"/>
        <v/>
      </c>
      <c r="M240" s="27"/>
      <c r="N240" s="27"/>
      <c r="O240" s="27"/>
      <c r="P240" s="27"/>
      <c r="Q240" s="25"/>
      <c r="R240" s="27"/>
      <c r="S240" s="27"/>
      <c r="T240" s="25"/>
      <c r="U240" s="27"/>
      <c r="V240" s="27"/>
      <c r="W240" s="27"/>
      <c r="X240" s="27"/>
      <c r="Y240" s="27"/>
      <c r="Z240" s="27"/>
      <c r="AA240" s="27"/>
      <c r="AB240" s="25"/>
      <c r="AC240" s="31"/>
      <c r="AD240" s="27"/>
    </row>
    <row r="241" spans="2:30" ht="12.75" customHeight="1" x14ac:dyDescent="0.25">
      <c r="B241" s="49"/>
      <c r="D241" s="28"/>
      <c r="E241" s="29"/>
      <c r="F241" s="28"/>
      <c r="G241" s="30"/>
      <c r="H241" s="29"/>
      <c r="I241" s="27" t="str">
        <f t="shared" si="139"/>
        <v/>
      </c>
      <c r="J241" s="27"/>
      <c r="K241" s="27"/>
      <c r="L241" s="27" t="str">
        <f t="shared" si="140"/>
        <v/>
      </c>
      <c r="M241" s="27"/>
      <c r="N241" s="27"/>
      <c r="O241" s="27"/>
      <c r="P241" s="27"/>
      <c r="Q241" s="25"/>
      <c r="R241" s="27"/>
      <c r="S241" s="27"/>
      <c r="T241" s="25"/>
      <c r="U241" s="27"/>
      <c r="V241" s="27"/>
      <c r="W241" s="27"/>
      <c r="X241" s="27"/>
      <c r="Y241" s="27"/>
      <c r="Z241" s="27"/>
      <c r="AA241" s="27"/>
      <c r="AB241" s="25"/>
      <c r="AC241" s="31"/>
      <c r="AD241" s="27"/>
    </row>
    <row r="242" spans="2:30" ht="12.75" customHeight="1" x14ac:dyDescent="0.25">
      <c r="B242" s="49"/>
      <c r="D242" s="28"/>
      <c r="E242" s="29"/>
      <c r="F242" s="28"/>
      <c r="G242" s="30"/>
      <c r="H242" s="29"/>
      <c r="I242" s="27" t="str">
        <f t="shared" si="139"/>
        <v/>
      </c>
      <c r="J242" s="27"/>
      <c r="K242" s="27"/>
      <c r="L242" s="27" t="str">
        <f t="shared" si="140"/>
        <v/>
      </c>
      <c r="M242" s="27"/>
      <c r="N242" s="27"/>
      <c r="O242" s="27"/>
      <c r="P242" s="27"/>
      <c r="Q242" s="25"/>
      <c r="R242" s="27"/>
      <c r="S242" s="27"/>
      <c r="T242" s="25"/>
      <c r="U242" s="27"/>
      <c r="V242" s="27"/>
      <c r="W242" s="27"/>
      <c r="X242" s="27"/>
      <c r="Y242" s="27"/>
      <c r="Z242" s="27"/>
      <c r="AA242" s="27"/>
      <c r="AB242" s="25"/>
      <c r="AC242" s="31"/>
      <c r="AD242" s="27"/>
    </row>
    <row r="243" spans="2:30" ht="12.75" customHeight="1" x14ac:dyDescent="0.25">
      <c r="B243" s="49"/>
      <c r="D243" s="28"/>
      <c r="E243" s="29"/>
      <c r="F243" s="28"/>
      <c r="G243" s="30"/>
      <c r="H243" s="29"/>
      <c r="I243" s="27" t="str">
        <f t="shared" si="139"/>
        <v/>
      </c>
      <c r="J243" s="27"/>
      <c r="K243" s="27"/>
      <c r="L243" s="27" t="str">
        <f t="shared" si="140"/>
        <v/>
      </c>
      <c r="M243" s="27"/>
      <c r="N243" s="25"/>
      <c r="O243" s="25"/>
      <c r="P243" s="25"/>
      <c r="Q243" s="27"/>
      <c r="R243" s="25"/>
      <c r="S243" s="27"/>
      <c r="T243" s="27"/>
      <c r="U243" s="25"/>
      <c r="V243" s="25"/>
      <c r="W243" s="25"/>
      <c r="X243" s="25"/>
      <c r="Y243" s="25"/>
      <c r="Z243" s="25"/>
      <c r="AA243" s="25"/>
      <c r="AB243" s="31"/>
      <c r="AC243" s="31"/>
      <c r="AD243" s="27"/>
    </row>
    <row r="244" spans="2:30" ht="12.75" customHeight="1" x14ac:dyDescent="0.25">
      <c r="B244" s="49"/>
      <c r="D244" s="28"/>
      <c r="E244" s="29"/>
      <c r="F244" s="28"/>
      <c r="G244" s="30"/>
      <c r="H244" s="29"/>
      <c r="I244" s="27" t="str">
        <f t="shared" si="139"/>
        <v/>
      </c>
      <c r="J244" s="27"/>
      <c r="K244" s="27"/>
      <c r="L244" s="27" t="str">
        <f t="shared" si="140"/>
        <v/>
      </c>
      <c r="M244" s="27"/>
      <c r="N244" s="25"/>
      <c r="O244" s="25"/>
      <c r="P244" s="25"/>
      <c r="Q244" s="27"/>
      <c r="R244" s="25"/>
      <c r="S244" s="27"/>
      <c r="T244" s="27"/>
      <c r="U244" s="25"/>
      <c r="V244" s="25"/>
      <c r="W244" s="25"/>
      <c r="X244" s="25"/>
      <c r="Y244" s="25"/>
      <c r="Z244" s="25"/>
      <c r="AA244" s="25"/>
      <c r="AB244" s="31"/>
      <c r="AC244" s="31"/>
      <c r="AD244" s="27"/>
    </row>
    <row r="245" spans="2:30" ht="12.75" customHeight="1" x14ac:dyDescent="0.25">
      <c r="B245" s="49"/>
      <c r="D245" s="28"/>
      <c r="E245" s="29"/>
      <c r="F245" s="28"/>
      <c r="G245" s="30"/>
      <c r="H245" s="29"/>
      <c r="I245" s="27" t="str">
        <f t="shared" si="139"/>
        <v/>
      </c>
      <c r="J245" s="27"/>
      <c r="K245" s="27"/>
      <c r="L245" s="27" t="str">
        <f t="shared" si="140"/>
        <v/>
      </c>
      <c r="M245" s="27"/>
      <c r="N245" s="25"/>
      <c r="O245" s="25"/>
      <c r="P245" s="25"/>
      <c r="Q245" s="27"/>
      <c r="R245" s="25"/>
      <c r="S245" s="27"/>
      <c r="T245" s="27"/>
      <c r="U245" s="25"/>
      <c r="V245" s="25"/>
      <c r="W245" s="25"/>
      <c r="X245" s="25"/>
      <c r="Y245" s="25"/>
      <c r="Z245" s="25"/>
      <c r="AA245" s="25"/>
      <c r="AB245" s="31"/>
      <c r="AC245" s="31"/>
      <c r="AD245" s="27"/>
    </row>
    <row r="246" spans="2:30" ht="12.75" customHeight="1" x14ac:dyDescent="0.25">
      <c r="B246" s="49"/>
      <c r="D246" s="28"/>
      <c r="E246" s="29"/>
      <c r="F246" s="28"/>
      <c r="G246" s="30"/>
      <c r="H246" s="29"/>
      <c r="I246" s="27" t="str">
        <f t="shared" si="139"/>
        <v/>
      </c>
      <c r="J246" s="27"/>
      <c r="K246" s="27"/>
      <c r="L246" s="27" t="str">
        <f t="shared" si="140"/>
        <v/>
      </c>
      <c r="M246" s="27"/>
      <c r="N246" s="25"/>
      <c r="O246" s="25"/>
      <c r="P246" s="25"/>
      <c r="Q246" s="27"/>
      <c r="R246" s="25"/>
      <c r="S246" s="27"/>
      <c r="T246" s="27"/>
      <c r="U246" s="25"/>
      <c r="V246" s="25"/>
      <c r="W246" s="25"/>
      <c r="X246" s="25"/>
      <c r="Y246" s="25"/>
      <c r="Z246" s="25"/>
      <c r="AA246" s="25"/>
      <c r="AB246" s="31"/>
      <c r="AC246" s="31"/>
      <c r="AD246" s="27"/>
    </row>
    <row r="247" spans="2:30" ht="12.75" customHeight="1" x14ac:dyDescent="0.25">
      <c r="B247" s="49"/>
      <c r="D247" s="33"/>
      <c r="E247" s="32"/>
      <c r="F247" s="33"/>
      <c r="G247" s="34"/>
      <c r="H247" s="32"/>
      <c r="I247" s="35" t="str">
        <f t="shared" si="139"/>
        <v/>
      </c>
      <c r="J247" s="35"/>
      <c r="K247" s="35"/>
      <c r="L247" s="35" t="str">
        <f t="shared" si="140"/>
        <v/>
      </c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6"/>
      <c r="AC247" s="36"/>
      <c r="AD247" s="35"/>
    </row>
    <row r="248" spans="2:30" ht="12.75" customHeight="1" x14ac:dyDescent="0.25">
      <c r="B248" s="49"/>
      <c r="D248" s="33"/>
      <c r="E248" s="32"/>
      <c r="F248" s="33"/>
      <c r="G248" s="34"/>
      <c r="H248" s="32"/>
      <c r="I248" s="35" t="str">
        <f t="shared" si="139"/>
        <v/>
      </c>
      <c r="J248" s="35"/>
      <c r="K248" s="35"/>
      <c r="L248" s="35" t="str">
        <f t="shared" si="140"/>
        <v/>
      </c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6"/>
      <c r="AC248" s="36"/>
      <c r="AD248" s="35"/>
    </row>
    <row r="249" spans="2:30" ht="12.75" customHeight="1" x14ac:dyDescent="0.25">
      <c r="B249" s="49"/>
      <c r="D249" s="33"/>
      <c r="E249" s="32"/>
      <c r="F249" s="33"/>
      <c r="G249" s="34"/>
      <c r="H249" s="32"/>
      <c r="I249" s="35" t="str">
        <f t="shared" si="139"/>
        <v/>
      </c>
      <c r="J249" s="35"/>
      <c r="K249" s="35"/>
      <c r="L249" s="35" t="str">
        <f t="shared" si="140"/>
        <v/>
      </c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6"/>
      <c r="AC249" s="36"/>
      <c r="AD249" s="35"/>
    </row>
    <row r="250" spans="2:30" ht="12.75" customHeight="1" thickBot="1" x14ac:dyDescent="0.3">
      <c r="B250" s="50"/>
      <c r="D250" s="37"/>
      <c r="E250" s="32"/>
      <c r="F250" s="38"/>
      <c r="G250" s="34"/>
      <c r="H250" s="32"/>
      <c r="I250" s="32" t="str">
        <f t="shared" si="139"/>
        <v/>
      </c>
      <c r="J250" s="35"/>
      <c r="K250" s="35"/>
      <c r="L250" s="35" t="str">
        <f t="shared" si="140"/>
        <v/>
      </c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6"/>
      <c r="AC250" s="36"/>
      <c r="AD250" s="35"/>
    </row>
    <row r="251" spans="2:30" ht="12.75" customHeight="1" thickBot="1" x14ac:dyDescent="0.3">
      <c r="D251" s="106" t="s">
        <v>4</v>
      </c>
      <c r="E251" s="107"/>
      <c r="F251" s="107"/>
      <c r="G251" s="107"/>
      <c r="H251" s="107"/>
      <c r="I251" s="107"/>
      <c r="J251" s="107"/>
      <c r="K251" s="107"/>
      <c r="L251" s="107"/>
      <c r="M251" s="108"/>
      <c r="N251" s="39"/>
      <c r="O251" s="39"/>
      <c r="P251" s="39"/>
      <c r="Q251" s="39" t="str">
        <f t="shared" ref="Q251" si="141">IF(Q174="","",IF(Q191="","",IF(SUM(Q192:Q250)&lt;&gt;0,SUM(Q192:Q250),"")))</f>
        <v/>
      </c>
      <c r="R251" s="54"/>
      <c r="S251" s="39"/>
      <c r="T251" s="39" t="str">
        <f t="shared" ref="T251" si="142">IF(T174="","",IF(T191="","",IF(SUM(T192:T250)&lt;&gt;0,SUM(T192:T250),"")))</f>
        <v/>
      </c>
      <c r="U251" s="39"/>
      <c r="V251" s="39"/>
      <c r="W251" s="39" t="str">
        <f t="shared" ref="W251" si="143">IF(W174="","",IF(W191="","",IF(SUM(W192:W250)&lt;&gt;0,SUM(W192:W250),"")))</f>
        <v/>
      </c>
      <c r="X251" s="39" t="str">
        <f t="shared" ref="X251" si="144">IF(X174="","",IF(X191="","",IF(SUM(X192:X250)&lt;&gt;0,SUM(X192:X250),"")))</f>
        <v/>
      </c>
      <c r="Y251" s="39" t="str">
        <f t="shared" ref="Y251" si="145">IF(Y174="","",IF(Y191="","",IF(SUM(Y192:Y250)&lt;&gt;0,SUM(Y192:Y250),"")))</f>
        <v/>
      </c>
      <c r="Z251" s="39"/>
      <c r="AA251" s="39" t="str">
        <f t="shared" ref="AA251" si="146">IF(AA174="","",IF(AA191="","",IF(SUM(AA192:AA250)&lt;&gt;0,SUM(AA192:AA250),"")))</f>
        <v/>
      </c>
      <c r="AB251" s="39" t="str">
        <f t="shared" ref="AB251" si="147">IF(AB174="","",IF(AB191="","",IF(SUM(AB192:AB250)&lt;&gt;0,SUM(AB192:AB250),"")))</f>
        <v/>
      </c>
      <c r="AC251" s="39" t="str">
        <f t="shared" ref="AC251" si="148">IF(AC174="","",IF(AC191="","",IF(SUM(AC192:AC250)&lt;&gt;0,SUM(AC192:AC250),"")))</f>
        <v/>
      </c>
      <c r="AD251" s="39"/>
    </row>
    <row r="252" spans="2:30" ht="12.75" customHeight="1" x14ac:dyDescent="0.25">
      <c r="B252" s="6" t="s">
        <v>19</v>
      </c>
      <c r="D252" s="91" t="s">
        <v>5</v>
      </c>
      <c r="E252" s="92"/>
      <c r="F252" s="92"/>
      <c r="G252" s="92"/>
      <c r="H252" s="92"/>
      <c r="I252" s="92"/>
      <c r="J252" s="92"/>
      <c r="K252" s="92"/>
      <c r="L252" s="92"/>
      <c r="M252" s="93"/>
      <c r="N252" s="40"/>
      <c r="O252" s="40"/>
      <c r="P252" s="40"/>
      <c r="Q252" s="40" t="str">
        <f t="shared" ref="Q252" si="149">IF(Q174="","",IF(Q191="",IF(SUM(COUNTIF(Q192:Q250,"LS")+COUNTIF(Q192:Q250,"LUMP"))&gt;0,"LS",""),IF(Q251&lt;&gt;"",ROUNDUP(Q251,0),"")))</f>
        <v/>
      </c>
      <c r="R252" s="53"/>
      <c r="S252" s="40"/>
      <c r="T252" s="40" t="str">
        <f t="shared" ref="T252" si="150">IF(T174="","",IF(T191="",IF(SUM(COUNTIF(T192:T250,"LS")+COUNTIF(T192:T250,"LUMP"))&gt;0,"LS",""),IF(T251&lt;&gt;"",ROUNDUP(T251,0),"")))</f>
        <v/>
      </c>
      <c r="U252" s="40"/>
      <c r="V252" s="40"/>
      <c r="W252" s="40" t="str">
        <f t="shared" ref="W252" si="151">IF(W174="","",IF(W191="",IF(SUM(COUNTIF(W192:W250,"LS")+COUNTIF(W192:W250,"LUMP"))&gt;0,"LS",""),IF(W251&lt;&gt;"",ROUNDUP(W251,0),"")))</f>
        <v/>
      </c>
      <c r="X252" s="40" t="str">
        <f t="shared" ref="X252" si="152">IF(X174="","",IF(X191="",IF(SUM(COUNTIF(X192:X250,"LS")+COUNTIF(X192:X250,"LUMP"))&gt;0,"LS",""),IF(X251&lt;&gt;"",ROUNDUP(X251,0),"")))</f>
        <v/>
      </c>
      <c r="Y252" s="40" t="str">
        <f t="shared" ref="Y252" si="153">IF(Y174="","",IF(Y191="",IF(SUM(COUNTIF(Y192:Y250,"LS")+COUNTIF(Y192:Y250,"LUMP"))&gt;0,"LS",""),IF(Y251&lt;&gt;"",ROUNDUP(Y251,0),"")))</f>
        <v/>
      </c>
      <c r="Z252" s="40"/>
      <c r="AA252" s="40" t="str">
        <f t="shared" ref="AA252" si="154">IF(AA174="","",IF(AA191="",IF(SUM(COUNTIF(AA192:AA250,"LS")+COUNTIF(AA192:AA250,"LUMP"))&gt;0,"LS",""),IF(AA251&lt;&gt;"",ROUNDUP(AA251,0),"")))</f>
        <v/>
      </c>
      <c r="AB252" s="40" t="str">
        <f t="shared" ref="AB252" si="155">IF(AB174="","",IF(AB191="",IF(SUM(COUNTIF(AB192:AB250,"LS")+COUNTIF(AB192:AB250,"LUMP"))&gt;0,"LS",""),IF(AB251&lt;&gt;"",ROUNDUP(AB251,0),"")))</f>
        <v/>
      </c>
      <c r="AC252" s="40" t="str">
        <f t="shared" ref="AC252" si="156">IF(AC174="","",IF(AC191="",IF(SUM(COUNTIF(AC192:AC250,"LS")+COUNTIF(AC192:AC250,"LUMP"))&gt;0,"LS",""),IF(AC251&lt;&gt;"",ROUNDUP(AC251,0),"")))</f>
        <v/>
      </c>
      <c r="AD252" s="40"/>
    </row>
    <row r="253" spans="2:30" ht="12.75" customHeight="1" thickBot="1" x14ac:dyDescent="0.3"/>
    <row r="254" spans="2:30" ht="12.75" customHeight="1" thickBot="1" x14ac:dyDescent="0.3">
      <c r="B254" s="46" t="s">
        <v>17</v>
      </c>
      <c r="D254" s="97">
        <f>D173+1</f>
        <v>4</v>
      </c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81"/>
    </row>
    <row r="255" spans="2:30" ht="12.75" customHeight="1" thickBot="1" x14ac:dyDescent="0.3">
      <c r="B255" s="47"/>
      <c r="D255" s="11"/>
      <c r="E255" s="11"/>
      <c r="F255" s="11"/>
      <c r="G255" s="11"/>
      <c r="H255" s="11"/>
      <c r="I255" s="12"/>
      <c r="J255" s="12"/>
      <c r="K255" s="12"/>
      <c r="L255" s="12"/>
      <c r="M255" s="13" t="s">
        <v>15</v>
      </c>
      <c r="N255" s="45"/>
      <c r="O255" s="45"/>
      <c r="P255" s="45"/>
      <c r="Q255" s="45"/>
      <c r="R255" s="13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</row>
    <row r="256" spans="2:30" ht="12.75" customHeight="1" x14ac:dyDescent="0.25">
      <c r="D256" s="11"/>
      <c r="E256" s="11"/>
      <c r="F256" s="11"/>
      <c r="G256" s="11"/>
      <c r="H256" s="11"/>
      <c r="I256" s="12"/>
      <c r="J256" s="12"/>
      <c r="K256" s="12"/>
      <c r="L256" s="12"/>
      <c r="M256" s="13" t="s">
        <v>16</v>
      </c>
      <c r="N256" s="15"/>
      <c r="O256" s="15"/>
      <c r="P256" s="15"/>
      <c r="Q256" s="15"/>
      <c r="R256" s="13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2:30" ht="12.75" customHeight="1" x14ac:dyDescent="0.25">
      <c r="D257" s="12"/>
      <c r="E257" s="12"/>
      <c r="F257" s="1"/>
      <c r="G257" s="16"/>
      <c r="H257" s="12"/>
      <c r="I257" s="11"/>
      <c r="J257" s="12"/>
      <c r="K257" s="12"/>
      <c r="L257" s="12"/>
      <c r="M257" s="13" t="s">
        <v>7</v>
      </c>
      <c r="N257" s="14"/>
      <c r="O257" s="14"/>
      <c r="P257" s="14"/>
      <c r="Q257" s="14"/>
      <c r="R257" s="13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 spans="2:30" ht="12.75" customHeight="1" thickBot="1" x14ac:dyDescent="0.3">
      <c r="D258" s="12"/>
      <c r="E258" s="12"/>
      <c r="F258" s="1"/>
      <c r="G258" s="16"/>
      <c r="H258" s="12"/>
      <c r="I258" s="11"/>
      <c r="J258" s="12"/>
      <c r="K258" s="12"/>
      <c r="L258" s="12"/>
      <c r="M258" s="13" t="s">
        <v>8</v>
      </c>
      <c r="N258" s="17"/>
      <c r="O258" s="17"/>
      <c r="P258" s="17"/>
      <c r="Q258" s="17"/>
      <c r="R258" s="13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</row>
    <row r="259" spans="2:30" ht="12.75" customHeight="1" x14ac:dyDescent="0.25">
      <c r="B259" s="117" t="s">
        <v>18</v>
      </c>
      <c r="D259" s="98" t="s">
        <v>2</v>
      </c>
      <c r="E259" s="99"/>
      <c r="F259" s="100"/>
      <c r="G259" s="104" t="s">
        <v>9</v>
      </c>
      <c r="H259" s="109" t="s">
        <v>0</v>
      </c>
      <c r="I259" s="109" t="s">
        <v>10</v>
      </c>
      <c r="J259" s="109" t="s">
        <v>30</v>
      </c>
      <c r="K259" s="109" t="s">
        <v>30</v>
      </c>
      <c r="L259" s="109" t="s">
        <v>29</v>
      </c>
      <c r="M259" s="109" t="s">
        <v>3</v>
      </c>
      <c r="N259" s="18"/>
      <c r="O259" s="18"/>
      <c r="P259" s="18"/>
      <c r="Q259" s="18" t="str">
        <f t="shared" ref="Q259" si="157">IF(OR(TRIM(Q255)=0,TRIM(Q255)=""),"",IF(IFERROR(TRIM(INDEX(QryItemNamed,MATCH(TRIM(Q255),ITEM,0),2)),"")="Y","SPECIAL",LEFT(IFERROR(TRIM(INDEX(ITEM,MATCH(TRIM(Q255),ITEM,0))),""),3)))</f>
        <v/>
      </c>
      <c r="R259" s="51"/>
      <c r="S259" s="18"/>
      <c r="T259" s="18" t="str">
        <f t="shared" ref="T259" si="158">IF(OR(TRIM(T255)=0,TRIM(T255)=""),"",IF(IFERROR(TRIM(INDEX(QryItemNamed,MATCH(TRIM(T255),ITEM,0),2)),"")="Y","SPECIAL",LEFT(IFERROR(TRIM(INDEX(ITEM,MATCH(TRIM(T255),ITEM,0))),""),3)))</f>
        <v/>
      </c>
      <c r="U259" s="18"/>
      <c r="V259" s="18"/>
      <c r="W259" s="18" t="str">
        <f t="shared" ref="W259" si="159">IF(OR(TRIM(W255)=0,TRIM(W255)=""),"",IF(IFERROR(TRIM(INDEX(QryItemNamed,MATCH(TRIM(W255),ITEM,0),2)),"")="Y","SPECIAL",LEFT(IFERROR(TRIM(INDEX(ITEM,MATCH(TRIM(W255),ITEM,0))),""),3)))</f>
        <v/>
      </c>
      <c r="X259" s="18" t="str">
        <f t="shared" ref="X259:AB259" si="160">IF(OR(TRIM(X255)=0,TRIM(X255)=""),"",IF(IFERROR(TRIM(INDEX(QryItemNamed,MATCH(TRIM(X255),ITEM,0),2)),"")="Y","SPECIAL",LEFT(IFERROR(TRIM(INDEX(ITEM,MATCH(TRIM(X255),ITEM,0))),""),3)))</f>
        <v/>
      </c>
      <c r="Y259" s="18" t="str">
        <f t="shared" si="160"/>
        <v/>
      </c>
      <c r="Z259" s="18"/>
      <c r="AA259" s="18" t="str">
        <f t="shared" si="160"/>
        <v/>
      </c>
      <c r="AB259" s="18" t="str">
        <f t="shared" si="160"/>
        <v/>
      </c>
      <c r="AC259" s="18" t="str">
        <f t="shared" ref="AC259" si="161">IF(OR(TRIM(AC255)=0,TRIM(AC255)=""),"",IF(IFERROR(TRIM(INDEX(QryItemNamed,MATCH(TRIM(AC255),ITEM,0),2)),"")="Y","SPECIAL",LEFT(IFERROR(TRIM(INDEX(ITEM,MATCH(TRIM(AC255),ITEM,0))),""),3)))</f>
        <v/>
      </c>
      <c r="AD259" s="18"/>
    </row>
    <row r="260" spans="2:30" ht="12.75" customHeight="1" x14ac:dyDescent="0.25">
      <c r="B260" s="118"/>
      <c r="D260" s="101"/>
      <c r="E260" s="102"/>
      <c r="F260" s="103"/>
      <c r="G260" s="105"/>
      <c r="H260" s="110"/>
      <c r="I260" s="110"/>
      <c r="J260" s="110"/>
      <c r="K260" s="110"/>
      <c r="L260" s="110"/>
      <c r="M260" s="110"/>
      <c r="N260" s="56"/>
      <c r="O260" s="56"/>
      <c r="P260" s="56"/>
      <c r="Q260" s="85" t="str">
        <f t="shared" ref="Q260" si="162">IF(OR(TRIM(Q255)=0,TRIM(Q255)=""),IF(Q256="","",Q256),IF(IFERROR(TRIM(INDEX(QryItemNamed,MATCH(TRIM(Q255),ITEM,0),2)),"")="Y",TRIM(RIGHT(IFERROR(TRIM(INDEX(QryItemNamed,MATCH(TRIM(Q255),ITEM,0),4)),"123456789012"),LEN(IFERROR(TRIM(INDEX(QryItemNamed,MATCH(TRIM(Q255),ITEM,0),4)),"123456789012"))-9))&amp;Q256,IFERROR(TRIM(INDEX(QryItemNamed,MATCH(TRIM(Q255),ITEM,0),4))&amp;Q256,"ITEM CODE DOES NOT EXIST IN ITEM MASTER")))</f>
        <v/>
      </c>
      <c r="R260" s="52"/>
      <c r="S260" s="85"/>
      <c r="T260" s="85" t="str">
        <f t="shared" ref="T260" si="163">IF(OR(TRIM(T255)=0,TRIM(T255)=""),IF(T256="","",T256),IF(IFERROR(TRIM(INDEX(QryItemNamed,MATCH(TRIM(T255),ITEM,0),2)),"")="Y",TRIM(RIGHT(IFERROR(TRIM(INDEX(QryItemNamed,MATCH(TRIM(T255),ITEM,0),4)),"123456789012"),LEN(IFERROR(TRIM(INDEX(QryItemNamed,MATCH(TRIM(T255),ITEM,0),4)),"123456789012"))-9))&amp;T256,IFERROR(TRIM(INDEX(QryItemNamed,MATCH(TRIM(T255),ITEM,0),4))&amp;T256,"ITEM CODE DOES NOT EXIST IN ITEM MASTER")))</f>
        <v/>
      </c>
      <c r="U260" s="56"/>
      <c r="V260" s="82"/>
      <c r="W260" s="85" t="str">
        <f t="shared" ref="W260" si="164">IF(OR(TRIM(W255)=0,TRIM(W255)=""),IF(W256="","",W256),IF(IFERROR(TRIM(INDEX(QryItemNamed,MATCH(TRIM(W255),ITEM,0),2)),"")="Y",TRIM(RIGHT(IFERROR(TRIM(INDEX(QryItemNamed,MATCH(TRIM(W255),ITEM,0),4)),"123456789012"),LEN(IFERROR(TRIM(INDEX(QryItemNamed,MATCH(TRIM(W255),ITEM,0),4)),"123456789012"))-9))&amp;W256,IFERROR(TRIM(INDEX(QryItemNamed,MATCH(TRIM(W255),ITEM,0),4))&amp;W256,"ITEM CODE DOES NOT EXIST IN ITEM MASTER")))</f>
        <v/>
      </c>
      <c r="X260" s="85" t="str">
        <f t="shared" ref="X260:AB260" si="165">IF(OR(TRIM(X255)=0,TRIM(X255)=""),IF(X256="","",X256),IF(IFERROR(TRIM(INDEX(QryItemNamed,MATCH(TRIM(X255),ITEM,0),2)),"")="Y",TRIM(RIGHT(IFERROR(TRIM(INDEX(QryItemNamed,MATCH(TRIM(X255),ITEM,0),4)),"123456789012"),LEN(IFERROR(TRIM(INDEX(QryItemNamed,MATCH(TRIM(X255),ITEM,0),4)),"123456789012"))-9))&amp;X256,IFERROR(TRIM(INDEX(QryItemNamed,MATCH(TRIM(X255),ITEM,0),4))&amp;X256,"ITEM CODE DOES NOT EXIST IN ITEM MASTER")))</f>
        <v/>
      </c>
      <c r="Y260" s="85" t="str">
        <f t="shared" si="165"/>
        <v/>
      </c>
      <c r="Z260" s="56"/>
      <c r="AA260" s="85" t="str">
        <f t="shared" si="165"/>
        <v/>
      </c>
      <c r="AB260" s="85" t="str">
        <f t="shared" si="165"/>
        <v/>
      </c>
      <c r="AC260" s="85" t="str">
        <f t="shared" ref="AC260" si="166">IF(OR(TRIM(AC255)=0,TRIM(AC255)=""),IF(AC256="","",AC256),IF(IFERROR(TRIM(INDEX(QryItemNamed,MATCH(TRIM(AC255),ITEM,0),2)),"")="Y",TRIM(RIGHT(IFERROR(TRIM(INDEX(QryItemNamed,MATCH(TRIM(AC255),ITEM,0),4)),"123456789012"),LEN(IFERROR(TRIM(INDEX(QryItemNamed,MATCH(TRIM(AC255),ITEM,0),4)),"123456789012"))-9))&amp;AC256,IFERROR(TRIM(INDEX(QryItemNamed,MATCH(TRIM(AC255),ITEM,0),4))&amp;AC256,"ITEM CODE DOES NOT EXIST IN ITEM MASTER")))</f>
        <v/>
      </c>
      <c r="AD260" s="85"/>
    </row>
    <row r="261" spans="2:30" ht="12.75" customHeight="1" x14ac:dyDescent="0.25">
      <c r="B261" s="118"/>
      <c r="D261" s="101"/>
      <c r="E261" s="102"/>
      <c r="F261" s="103"/>
      <c r="G261" s="105"/>
      <c r="H261" s="110"/>
      <c r="I261" s="110"/>
      <c r="J261" s="110"/>
      <c r="K261" s="110"/>
      <c r="L261" s="110"/>
      <c r="M261" s="110"/>
      <c r="N261" s="57"/>
      <c r="O261" s="57"/>
      <c r="P261" s="57"/>
      <c r="Q261" s="86"/>
      <c r="R261" s="52"/>
      <c r="S261" s="86"/>
      <c r="T261" s="86"/>
      <c r="U261" s="57"/>
      <c r="V261" s="83"/>
      <c r="W261" s="86"/>
      <c r="X261" s="86"/>
      <c r="Y261" s="86"/>
      <c r="Z261" s="57"/>
      <c r="AA261" s="86"/>
      <c r="AB261" s="86"/>
      <c r="AC261" s="86"/>
      <c r="AD261" s="86"/>
    </row>
    <row r="262" spans="2:30" ht="12.75" customHeight="1" x14ac:dyDescent="0.25">
      <c r="B262" s="118"/>
      <c r="D262" s="101"/>
      <c r="E262" s="102"/>
      <c r="F262" s="103"/>
      <c r="G262" s="105"/>
      <c r="H262" s="110"/>
      <c r="I262" s="110"/>
      <c r="J262" s="110"/>
      <c r="K262" s="110"/>
      <c r="L262" s="110"/>
      <c r="M262" s="110"/>
      <c r="N262" s="57"/>
      <c r="O262" s="57"/>
      <c r="P262" s="57"/>
      <c r="Q262" s="86"/>
      <c r="R262" s="52"/>
      <c r="S262" s="86"/>
      <c r="T262" s="86"/>
      <c r="U262" s="57"/>
      <c r="V262" s="83"/>
      <c r="W262" s="86"/>
      <c r="X262" s="86"/>
      <c r="Y262" s="86"/>
      <c r="Z262" s="57"/>
      <c r="AA262" s="86"/>
      <c r="AB262" s="86"/>
      <c r="AC262" s="86"/>
      <c r="AD262" s="86"/>
    </row>
    <row r="263" spans="2:30" ht="12.75" customHeight="1" x14ac:dyDescent="0.25">
      <c r="B263" s="118"/>
      <c r="D263" s="101"/>
      <c r="E263" s="102"/>
      <c r="F263" s="103"/>
      <c r="G263" s="105"/>
      <c r="H263" s="110"/>
      <c r="I263" s="110"/>
      <c r="J263" s="110"/>
      <c r="K263" s="110"/>
      <c r="L263" s="110"/>
      <c r="M263" s="110"/>
      <c r="N263" s="57"/>
      <c r="O263" s="57"/>
      <c r="P263" s="57"/>
      <c r="Q263" s="86"/>
      <c r="R263" s="52"/>
      <c r="S263" s="86"/>
      <c r="T263" s="86"/>
      <c r="U263" s="57"/>
      <c r="V263" s="83"/>
      <c r="W263" s="86"/>
      <c r="X263" s="86"/>
      <c r="Y263" s="86"/>
      <c r="Z263" s="57"/>
      <c r="AA263" s="86"/>
      <c r="AB263" s="86"/>
      <c r="AC263" s="86"/>
      <c r="AD263" s="86"/>
    </row>
    <row r="264" spans="2:30" ht="12.75" customHeight="1" x14ac:dyDescent="0.25">
      <c r="B264" s="118"/>
      <c r="D264" s="101"/>
      <c r="E264" s="102"/>
      <c r="F264" s="103"/>
      <c r="G264" s="105"/>
      <c r="H264" s="110"/>
      <c r="I264" s="110"/>
      <c r="J264" s="110"/>
      <c r="K264" s="110"/>
      <c r="L264" s="110"/>
      <c r="M264" s="110"/>
      <c r="N264" s="57"/>
      <c r="O264" s="57"/>
      <c r="P264" s="57"/>
      <c r="Q264" s="86"/>
      <c r="R264" s="52"/>
      <c r="S264" s="86"/>
      <c r="T264" s="86"/>
      <c r="U264" s="57"/>
      <c r="V264" s="83"/>
      <c r="W264" s="86"/>
      <c r="X264" s="86"/>
      <c r="Y264" s="86"/>
      <c r="Z264" s="57"/>
      <c r="AA264" s="86"/>
      <c r="AB264" s="86"/>
      <c r="AC264" s="86"/>
      <c r="AD264" s="86"/>
    </row>
    <row r="265" spans="2:30" ht="12.75" customHeight="1" x14ac:dyDescent="0.25">
      <c r="B265" s="118"/>
      <c r="D265" s="101"/>
      <c r="E265" s="102"/>
      <c r="F265" s="103"/>
      <c r="G265" s="105"/>
      <c r="H265" s="110"/>
      <c r="I265" s="110"/>
      <c r="J265" s="110"/>
      <c r="K265" s="110"/>
      <c r="L265" s="110"/>
      <c r="M265" s="110"/>
      <c r="N265" s="57"/>
      <c r="O265" s="57"/>
      <c r="P265" s="57"/>
      <c r="Q265" s="86"/>
      <c r="R265" s="52"/>
      <c r="S265" s="86"/>
      <c r="T265" s="86"/>
      <c r="U265" s="57"/>
      <c r="V265" s="83"/>
      <c r="W265" s="86"/>
      <c r="X265" s="86"/>
      <c r="Y265" s="86"/>
      <c r="Z265" s="57"/>
      <c r="AA265" s="86"/>
      <c r="AB265" s="86"/>
      <c r="AC265" s="86"/>
      <c r="AD265" s="86"/>
    </row>
    <row r="266" spans="2:30" ht="12.75" customHeight="1" x14ac:dyDescent="0.25">
      <c r="B266" s="118"/>
      <c r="D266" s="101"/>
      <c r="E266" s="102"/>
      <c r="F266" s="103"/>
      <c r="G266" s="105"/>
      <c r="H266" s="110"/>
      <c r="I266" s="110"/>
      <c r="J266" s="110"/>
      <c r="K266" s="110"/>
      <c r="L266" s="110"/>
      <c r="M266" s="110"/>
      <c r="N266" s="57"/>
      <c r="O266" s="57"/>
      <c r="P266" s="57"/>
      <c r="Q266" s="86"/>
      <c r="R266" s="52"/>
      <c r="S266" s="86"/>
      <c r="T266" s="86"/>
      <c r="U266" s="57"/>
      <c r="V266" s="83"/>
      <c r="W266" s="86"/>
      <c r="X266" s="86"/>
      <c r="Y266" s="86"/>
      <c r="Z266" s="57"/>
      <c r="AA266" s="86"/>
      <c r="AB266" s="86"/>
      <c r="AC266" s="86"/>
      <c r="AD266" s="86"/>
    </row>
    <row r="267" spans="2:30" ht="12.75" customHeight="1" x14ac:dyDescent="0.25">
      <c r="B267" s="118"/>
      <c r="D267" s="101"/>
      <c r="E267" s="102"/>
      <c r="F267" s="103"/>
      <c r="G267" s="105"/>
      <c r="H267" s="110"/>
      <c r="I267" s="110"/>
      <c r="J267" s="110"/>
      <c r="K267" s="110"/>
      <c r="L267" s="110"/>
      <c r="M267" s="110"/>
      <c r="N267" s="57"/>
      <c r="O267" s="57"/>
      <c r="P267" s="57"/>
      <c r="Q267" s="86"/>
      <c r="R267" s="52"/>
      <c r="S267" s="86"/>
      <c r="T267" s="86"/>
      <c r="U267" s="57"/>
      <c r="V267" s="83"/>
      <c r="W267" s="86"/>
      <c r="X267" s="86"/>
      <c r="Y267" s="86"/>
      <c r="Z267" s="57"/>
      <c r="AA267" s="86"/>
      <c r="AB267" s="86"/>
      <c r="AC267" s="86"/>
      <c r="AD267" s="86"/>
    </row>
    <row r="268" spans="2:30" ht="12.75" customHeight="1" x14ac:dyDescent="0.25">
      <c r="B268" s="118"/>
      <c r="D268" s="101"/>
      <c r="E268" s="102"/>
      <c r="F268" s="103"/>
      <c r="G268" s="105"/>
      <c r="H268" s="110"/>
      <c r="I268" s="110"/>
      <c r="J268" s="110"/>
      <c r="K268" s="110"/>
      <c r="L268" s="110"/>
      <c r="M268" s="110"/>
      <c r="N268" s="57"/>
      <c r="O268" s="57"/>
      <c r="P268" s="57"/>
      <c r="Q268" s="86"/>
      <c r="R268" s="52"/>
      <c r="S268" s="86"/>
      <c r="T268" s="86"/>
      <c r="U268" s="57"/>
      <c r="V268" s="83"/>
      <c r="W268" s="86"/>
      <c r="X268" s="86"/>
      <c r="Y268" s="86"/>
      <c r="Z268" s="57"/>
      <c r="AA268" s="86"/>
      <c r="AB268" s="86"/>
      <c r="AC268" s="86"/>
      <c r="AD268" s="86"/>
    </row>
    <row r="269" spans="2:30" ht="12.75" customHeight="1" x14ac:dyDescent="0.25">
      <c r="B269" s="118"/>
      <c r="D269" s="101"/>
      <c r="E269" s="102"/>
      <c r="F269" s="103"/>
      <c r="G269" s="105"/>
      <c r="H269" s="110"/>
      <c r="I269" s="110"/>
      <c r="J269" s="110"/>
      <c r="K269" s="110"/>
      <c r="L269" s="110"/>
      <c r="M269" s="110"/>
      <c r="N269" s="57"/>
      <c r="O269" s="57"/>
      <c r="P269" s="57"/>
      <c r="Q269" s="86"/>
      <c r="R269" s="52"/>
      <c r="S269" s="86"/>
      <c r="T269" s="86"/>
      <c r="U269" s="57"/>
      <c r="V269" s="83"/>
      <c r="W269" s="86"/>
      <c r="X269" s="86"/>
      <c r="Y269" s="86"/>
      <c r="Z269" s="57"/>
      <c r="AA269" s="86"/>
      <c r="AB269" s="86"/>
      <c r="AC269" s="86"/>
      <c r="AD269" s="86"/>
    </row>
    <row r="270" spans="2:30" ht="12.75" customHeight="1" x14ac:dyDescent="0.25">
      <c r="B270" s="118"/>
      <c r="D270" s="101"/>
      <c r="E270" s="102"/>
      <c r="F270" s="103"/>
      <c r="G270" s="105"/>
      <c r="H270" s="110"/>
      <c r="I270" s="110"/>
      <c r="J270" s="110"/>
      <c r="K270" s="110"/>
      <c r="L270" s="110"/>
      <c r="M270" s="110"/>
      <c r="N270" s="57"/>
      <c r="O270" s="57"/>
      <c r="P270" s="57"/>
      <c r="Q270" s="86"/>
      <c r="R270" s="52"/>
      <c r="S270" s="86"/>
      <c r="T270" s="86"/>
      <c r="U270" s="57"/>
      <c r="V270" s="83"/>
      <c r="W270" s="86"/>
      <c r="X270" s="86"/>
      <c r="Y270" s="86"/>
      <c r="Z270" s="57"/>
      <c r="AA270" s="86"/>
      <c r="AB270" s="86"/>
      <c r="AC270" s="86"/>
      <c r="AD270" s="86"/>
    </row>
    <row r="271" spans="2:30" ht="12.75" customHeight="1" x14ac:dyDescent="0.25">
      <c r="B271" s="118"/>
      <c r="D271" s="101"/>
      <c r="E271" s="102"/>
      <c r="F271" s="103"/>
      <c r="G271" s="105"/>
      <c r="H271" s="110"/>
      <c r="I271" s="110"/>
      <c r="J271" s="110"/>
      <c r="K271" s="110"/>
      <c r="L271" s="110"/>
      <c r="M271" s="110"/>
      <c r="N271" s="58"/>
      <c r="O271" s="58"/>
      <c r="P271" s="58"/>
      <c r="Q271" s="87"/>
      <c r="R271" s="52"/>
      <c r="S271" s="87"/>
      <c r="T271" s="87"/>
      <c r="U271" s="58"/>
      <c r="V271" s="84"/>
      <c r="W271" s="87"/>
      <c r="X271" s="87"/>
      <c r="Y271" s="87"/>
      <c r="Z271" s="58"/>
      <c r="AA271" s="87"/>
      <c r="AB271" s="87"/>
      <c r="AC271" s="87"/>
      <c r="AD271" s="87"/>
    </row>
    <row r="272" spans="2:30" ht="12.75" customHeight="1" thickBot="1" x14ac:dyDescent="0.3">
      <c r="B272" s="119"/>
      <c r="D272" s="111"/>
      <c r="E272" s="111"/>
      <c r="F272" s="111"/>
      <c r="G272" s="19"/>
      <c r="H272" s="20"/>
      <c r="I272" s="21" t="s">
        <v>6</v>
      </c>
      <c r="J272" s="21" t="s">
        <v>6</v>
      </c>
      <c r="K272" s="21" t="s">
        <v>6</v>
      </c>
      <c r="L272" s="21" t="s">
        <v>28</v>
      </c>
      <c r="M272" s="21" t="s">
        <v>28</v>
      </c>
      <c r="N272" s="21"/>
      <c r="O272" s="21"/>
      <c r="P272" s="21"/>
      <c r="Q272" s="21" t="str">
        <f t="shared" ref="Q272" si="167">IF(OR(TRIM(Q255)=0,TRIM(Q255)=""),"",IF(IFERROR(TRIM(INDEX(QryItemNamed,MATCH(TRIM(Q255),ITEM,0),3)),"")="LS","",IFERROR(TRIM(INDEX(QryItemNamed,MATCH(TRIM(Q255),ITEM,0),3)),"")))</f>
        <v/>
      </c>
      <c r="R272" s="21"/>
      <c r="S272" s="21"/>
      <c r="T272" s="21" t="str">
        <f t="shared" ref="T272" si="168">IF(OR(TRIM(T255)=0,TRIM(T255)=""),"",IF(IFERROR(TRIM(INDEX(QryItemNamed,MATCH(TRIM(T255),ITEM,0),3)),"")="LS","",IFERROR(TRIM(INDEX(QryItemNamed,MATCH(TRIM(T255),ITEM,0),3)),"")))</f>
        <v/>
      </c>
      <c r="U272" s="21"/>
      <c r="V272" s="21"/>
      <c r="W272" s="21" t="str">
        <f t="shared" ref="W272" si="169">IF(OR(TRIM(W255)=0,TRIM(W255)=""),"",IF(IFERROR(TRIM(INDEX(QryItemNamed,MATCH(TRIM(W255),ITEM,0),3)),"")="LS","",IFERROR(TRIM(INDEX(QryItemNamed,MATCH(TRIM(W255),ITEM,0),3)),"")))</f>
        <v/>
      </c>
      <c r="X272" s="21" t="str">
        <f t="shared" ref="X272:AB272" si="170">IF(OR(TRIM(X255)=0,TRIM(X255)=""),"",IF(IFERROR(TRIM(INDEX(QryItemNamed,MATCH(TRIM(X255),ITEM,0),3)),"")="LS","",IFERROR(TRIM(INDEX(QryItemNamed,MATCH(TRIM(X255),ITEM,0),3)),"")))</f>
        <v/>
      </c>
      <c r="Y272" s="21" t="str">
        <f t="shared" si="170"/>
        <v/>
      </c>
      <c r="Z272" s="21"/>
      <c r="AA272" s="21" t="str">
        <f t="shared" si="170"/>
        <v/>
      </c>
      <c r="AB272" s="21" t="str">
        <f t="shared" si="170"/>
        <v/>
      </c>
      <c r="AC272" s="21" t="str">
        <f t="shared" ref="AC272" si="171">IF(OR(TRIM(AC255)=0,TRIM(AC255)=""),"",IF(IFERROR(TRIM(INDEX(QryItemNamed,MATCH(TRIM(AC255),ITEM,0),3)),"")="LS","",IFERROR(TRIM(INDEX(QryItemNamed,MATCH(TRIM(AC255),ITEM,0),3)),"")))</f>
        <v/>
      </c>
      <c r="AD272" s="21"/>
    </row>
    <row r="273" spans="2:30" ht="12.75" customHeight="1" x14ac:dyDescent="0.25">
      <c r="B273" s="48"/>
      <c r="D273" s="22"/>
      <c r="E273" s="23"/>
      <c r="F273" s="22"/>
      <c r="G273" s="24"/>
      <c r="H273" s="23"/>
      <c r="I273" s="25" t="str">
        <f>IF(D273&lt;&gt;"",F273-D273,"")</f>
        <v/>
      </c>
      <c r="J273" s="25"/>
      <c r="K273" s="25"/>
      <c r="L273" s="25" t="str">
        <f>IF(D273&lt;&gt;"",I273*J273/9,"")</f>
        <v/>
      </c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</row>
    <row r="274" spans="2:30" ht="12.75" customHeight="1" x14ac:dyDescent="0.25">
      <c r="B274" s="49"/>
      <c r="D274" s="22"/>
      <c r="E274" s="23" t="s">
        <v>1</v>
      </c>
      <c r="F274" s="22"/>
      <c r="G274" s="24"/>
      <c r="H274" s="23"/>
      <c r="I274" s="25" t="str">
        <f t="shared" ref="I274:I331" si="172">IF(D274&lt;&gt;"",F274-D274,"")</f>
        <v/>
      </c>
      <c r="J274" s="25"/>
      <c r="K274" s="25"/>
      <c r="L274" s="25" t="str">
        <f t="shared" ref="L274:L331" si="173">IF(D274&lt;&gt;"",I274*J274/9,"")</f>
        <v/>
      </c>
      <c r="M274" s="25"/>
      <c r="N274" s="25"/>
      <c r="O274" s="25"/>
      <c r="P274" s="25"/>
      <c r="Q274" s="25"/>
      <c r="R274" s="25"/>
      <c r="S274" s="27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7"/>
    </row>
    <row r="275" spans="2:30" ht="12.75" customHeight="1" x14ac:dyDescent="0.25">
      <c r="B275" s="49"/>
      <c r="D275" s="28"/>
      <c r="E275" s="29"/>
      <c r="F275" s="28"/>
      <c r="G275" s="30"/>
      <c r="H275" s="29"/>
      <c r="I275" s="27" t="str">
        <f t="shared" si="172"/>
        <v/>
      </c>
      <c r="J275" s="27"/>
      <c r="K275" s="27"/>
      <c r="L275" s="27" t="str">
        <f t="shared" si="173"/>
        <v/>
      </c>
      <c r="M275" s="27"/>
      <c r="N275" s="25"/>
      <c r="O275" s="25"/>
      <c r="P275" s="25"/>
      <c r="Q275" s="25"/>
      <c r="R275" s="25"/>
      <c r="S275" s="27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7"/>
    </row>
    <row r="276" spans="2:30" ht="12.75" customHeight="1" x14ac:dyDescent="0.25">
      <c r="B276" s="49"/>
      <c r="D276" s="28"/>
      <c r="E276" s="29"/>
      <c r="F276" s="28"/>
      <c r="G276" s="30"/>
      <c r="H276" s="29"/>
      <c r="I276" s="27" t="str">
        <f t="shared" si="172"/>
        <v/>
      </c>
      <c r="J276" s="27"/>
      <c r="K276" s="27"/>
      <c r="L276" s="27" t="str">
        <f t="shared" si="173"/>
        <v/>
      </c>
      <c r="M276" s="27"/>
      <c r="N276" s="25"/>
      <c r="O276" s="25"/>
      <c r="P276" s="25"/>
      <c r="Q276" s="25"/>
      <c r="R276" s="25"/>
      <c r="S276" s="27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7"/>
    </row>
    <row r="277" spans="2:30" ht="12.75" customHeight="1" x14ac:dyDescent="0.25">
      <c r="B277" s="49"/>
      <c r="D277" s="28"/>
      <c r="E277" s="29"/>
      <c r="F277" s="28"/>
      <c r="G277" s="30"/>
      <c r="H277" s="29"/>
      <c r="I277" s="27" t="str">
        <f t="shared" si="172"/>
        <v/>
      </c>
      <c r="J277" s="27"/>
      <c r="K277" s="27"/>
      <c r="L277" s="27" t="str">
        <f t="shared" si="173"/>
        <v/>
      </c>
      <c r="M277" s="27"/>
      <c r="N277" s="25"/>
      <c r="O277" s="25"/>
      <c r="P277" s="25"/>
      <c r="Q277" s="27"/>
      <c r="R277" s="25"/>
      <c r="S277" s="27"/>
      <c r="T277" s="27"/>
      <c r="U277" s="25"/>
      <c r="V277" s="25"/>
      <c r="W277" s="25"/>
      <c r="X277" s="25"/>
      <c r="Y277" s="25"/>
      <c r="Z277" s="25"/>
      <c r="AA277" s="25"/>
      <c r="AB277" s="31"/>
      <c r="AC277" s="31"/>
      <c r="AD277" s="27"/>
    </row>
    <row r="278" spans="2:30" ht="12.75" customHeight="1" x14ac:dyDescent="0.25">
      <c r="B278" s="49"/>
      <c r="D278" s="28"/>
      <c r="E278" s="29"/>
      <c r="F278" s="28"/>
      <c r="G278" s="30"/>
      <c r="H278" s="29"/>
      <c r="I278" s="27" t="str">
        <f t="shared" si="172"/>
        <v/>
      </c>
      <c r="J278" s="27"/>
      <c r="K278" s="27"/>
      <c r="L278" s="27" t="str">
        <f t="shared" si="173"/>
        <v/>
      </c>
      <c r="M278" s="27"/>
      <c r="N278" s="25"/>
      <c r="O278" s="25"/>
      <c r="P278" s="25"/>
      <c r="Q278" s="27"/>
      <c r="R278" s="25"/>
      <c r="S278" s="27"/>
      <c r="T278" s="27"/>
      <c r="U278" s="25"/>
      <c r="V278" s="25"/>
      <c r="W278" s="25"/>
      <c r="X278" s="25"/>
      <c r="Y278" s="25"/>
      <c r="Z278" s="25"/>
      <c r="AA278" s="25"/>
      <c r="AB278" s="31"/>
      <c r="AC278" s="31"/>
      <c r="AD278" s="27"/>
    </row>
    <row r="279" spans="2:30" ht="12.75" customHeight="1" x14ac:dyDescent="0.25">
      <c r="B279" s="49"/>
      <c r="D279" s="28"/>
      <c r="E279" s="29"/>
      <c r="F279" s="28"/>
      <c r="G279" s="30"/>
      <c r="H279" s="29"/>
      <c r="I279" s="27" t="str">
        <f t="shared" si="172"/>
        <v/>
      </c>
      <c r="J279" s="27"/>
      <c r="K279" s="27"/>
      <c r="L279" s="27" t="str">
        <f t="shared" si="173"/>
        <v/>
      </c>
      <c r="M279" s="27"/>
      <c r="N279" s="25"/>
      <c r="O279" s="25"/>
      <c r="P279" s="25"/>
      <c r="Q279" s="27"/>
      <c r="R279" s="25"/>
      <c r="S279" s="27"/>
      <c r="T279" s="27"/>
      <c r="U279" s="25"/>
      <c r="V279" s="25"/>
      <c r="W279" s="25"/>
      <c r="X279" s="25"/>
      <c r="Y279" s="25"/>
      <c r="Z279" s="25"/>
      <c r="AA279" s="25"/>
      <c r="AB279" s="31"/>
      <c r="AC279" s="31"/>
      <c r="AD279" s="27"/>
    </row>
    <row r="280" spans="2:30" ht="12.75" customHeight="1" x14ac:dyDescent="0.25">
      <c r="B280" s="49"/>
      <c r="D280" s="28"/>
      <c r="E280" s="29"/>
      <c r="F280" s="28"/>
      <c r="G280" s="30"/>
      <c r="H280" s="29"/>
      <c r="I280" s="27" t="str">
        <f t="shared" si="172"/>
        <v/>
      </c>
      <c r="J280" s="27"/>
      <c r="K280" s="27"/>
      <c r="L280" s="27" t="str">
        <f t="shared" si="173"/>
        <v/>
      </c>
      <c r="M280" s="27"/>
      <c r="N280" s="25"/>
      <c r="O280" s="25"/>
      <c r="P280" s="25"/>
      <c r="Q280" s="27"/>
      <c r="R280" s="25"/>
      <c r="S280" s="27"/>
      <c r="T280" s="27"/>
      <c r="U280" s="25"/>
      <c r="V280" s="25"/>
      <c r="W280" s="25"/>
      <c r="X280" s="25"/>
      <c r="Y280" s="25"/>
      <c r="Z280" s="25"/>
      <c r="AA280" s="25"/>
      <c r="AB280" s="31"/>
      <c r="AC280" s="31"/>
      <c r="AD280" s="27"/>
    </row>
    <row r="281" spans="2:30" ht="12.75" customHeight="1" x14ac:dyDescent="0.25">
      <c r="B281" s="49"/>
      <c r="D281" s="28"/>
      <c r="E281" s="29"/>
      <c r="F281" s="28"/>
      <c r="G281" s="30"/>
      <c r="H281" s="29"/>
      <c r="I281" s="27" t="str">
        <f t="shared" si="172"/>
        <v/>
      </c>
      <c r="J281" s="27"/>
      <c r="K281" s="27"/>
      <c r="L281" s="27" t="str">
        <f t="shared" si="173"/>
        <v/>
      </c>
      <c r="M281" s="27"/>
      <c r="N281" s="25"/>
      <c r="O281" s="25"/>
      <c r="P281" s="25"/>
      <c r="Q281" s="27"/>
      <c r="R281" s="25"/>
      <c r="S281" s="27"/>
      <c r="T281" s="27"/>
      <c r="U281" s="25"/>
      <c r="V281" s="25"/>
      <c r="W281" s="25"/>
      <c r="X281" s="25"/>
      <c r="Y281" s="25"/>
      <c r="Z281" s="25"/>
      <c r="AA281" s="25"/>
      <c r="AB281" s="31"/>
      <c r="AC281" s="31"/>
      <c r="AD281" s="27"/>
    </row>
    <row r="282" spans="2:30" ht="12.75" customHeight="1" x14ac:dyDescent="0.25">
      <c r="B282" s="49"/>
      <c r="D282" s="28"/>
      <c r="E282" s="29"/>
      <c r="F282" s="28"/>
      <c r="G282" s="30"/>
      <c r="H282" s="29"/>
      <c r="I282" s="27" t="str">
        <f t="shared" si="172"/>
        <v/>
      </c>
      <c r="J282" s="27"/>
      <c r="K282" s="27"/>
      <c r="L282" s="27" t="str">
        <f t="shared" si="173"/>
        <v/>
      </c>
      <c r="M282" s="27"/>
      <c r="N282" s="25"/>
      <c r="O282" s="25"/>
      <c r="P282" s="25"/>
      <c r="Q282" s="27"/>
      <c r="R282" s="25"/>
      <c r="S282" s="27"/>
      <c r="T282" s="27"/>
      <c r="U282" s="25"/>
      <c r="V282" s="25"/>
      <c r="W282" s="25"/>
      <c r="X282" s="25"/>
      <c r="Y282" s="25"/>
      <c r="Z282" s="25"/>
      <c r="AA282" s="25"/>
      <c r="AB282" s="31"/>
      <c r="AC282" s="31"/>
      <c r="AD282" s="27"/>
    </row>
    <row r="283" spans="2:30" ht="12.75" customHeight="1" x14ac:dyDescent="0.25">
      <c r="B283" s="49"/>
      <c r="D283" s="28"/>
      <c r="E283" s="29"/>
      <c r="F283" s="28"/>
      <c r="G283" s="30"/>
      <c r="H283" s="29"/>
      <c r="I283" s="27" t="str">
        <f t="shared" si="172"/>
        <v/>
      </c>
      <c r="J283" s="27"/>
      <c r="K283" s="27"/>
      <c r="L283" s="27" t="str">
        <f t="shared" si="173"/>
        <v/>
      </c>
      <c r="M283" s="27"/>
      <c r="N283" s="25"/>
      <c r="O283" s="25"/>
      <c r="P283" s="25"/>
      <c r="Q283" s="27"/>
      <c r="R283" s="25"/>
      <c r="S283" s="27"/>
      <c r="T283" s="27"/>
      <c r="U283" s="25"/>
      <c r="V283" s="25"/>
      <c r="W283" s="25"/>
      <c r="X283" s="25"/>
      <c r="Y283" s="25"/>
      <c r="Z283" s="25"/>
      <c r="AA283" s="25"/>
      <c r="AB283" s="31"/>
      <c r="AC283" s="31"/>
      <c r="AD283" s="27"/>
    </row>
    <row r="284" spans="2:30" ht="12.75" customHeight="1" x14ac:dyDescent="0.25">
      <c r="B284" s="49"/>
      <c r="D284" s="28"/>
      <c r="E284" s="29"/>
      <c r="F284" s="28"/>
      <c r="G284" s="30"/>
      <c r="H284" s="29"/>
      <c r="I284" s="27" t="str">
        <f t="shared" si="172"/>
        <v/>
      </c>
      <c r="J284" s="27"/>
      <c r="K284" s="27"/>
      <c r="L284" s="27" t="str">
        <f t="shared" si="173"/>
        <v/>
      </c>
      <c r="M284" s="27"/>
      <c r="N284" s="25"/>
      <c r="O284" s="25"/>
      <c r="P284" s="25"/>
      <c r="Q284" s="27"/>
      <c r="R284" s="25"/>
      <c r="S284" s="27"/>
      <c r="T284" s="27"/>
      <c r="U284" s="25"/>
      <c r="V284" s="25"/>
      <c r="W284" s="25"/>
      <c r="X284" s="25"/>
      <c r="Y284" s="25"/>
      <c r="Z284" s="25"/>
      <c r="AA284" s="25"/>
      <c r="AB284" s="31"/>
      <c r="AC284" s="31"/>
      <c r="AD284" s="27"/>
    </row>
    <row r="285" spans="2:30" ht="12.75" customHeight="1" x14ac:dyDescent="0.25">
      <c r="B285" s="49"/>
      <c r="D285" s="28"/>
      <c r="E285" s="29"/>
      <c r="F285" s="28"/>
      <c r="G285" s="30"/>
      <c r="H285" s="29"/>
      <c r="I285" s="27" t="str">
        <f t="shared" si="172"/>
        <v/>
      </c>
      <c r="J285" s="27"/>
      <c r="K285" s="27"/>
      <c r="L285" s="27" t="str">
        <f t="shared" si="173"/>
        <v/>
      </c>
      <c r="M285" s="27"/>
      <c r="N285" s="25"/>
      <c r="O285" s="25"/>
      <c r="P285" s="25"/>
      <c r="Q285" s="27"/>
      <c r="R285" s="25"/>
      <c r="S285" s="27"/>
      <c r="T285" s="27"/>
      <c r="U285" s="25"/>
      <c r="V285" s="25"/>
      <c r="W285" s="25"/>
      <c r="X285" s="25"/>
      <c r="Y285" s="25"/>
      <c r="Z285" s="25"/>
      <c r="AA285" s="25"/>
      <c r="AB285" s="31"/>
      <c r="AC285" s="31"/>
      <c r="AD285" s="27"/>
    </row>
    <row r="286" spans="2:30" ht="12.75" customHeight="1" x14ac:dyDescent="0.25">
      <c r="B286" s="49"/>
      <c r="D286" s="28"/>
      <c r="E286" s="29"/>
      <c r="F286" s="28"/>
      <c r="G286" s="30"/>
      <c r="H286" s="29"/>
      <c r="I286" s="27" t="str">
        <f t="shared" si="172"/>
        <v/>
      </c>
      <c r="J286" s="27"/>
      <c r="K286" s="27"/>
      <c r="L286" s="27" t="str">
        <f t="shared" si="173"/>
        <v/>
      </c>
      <c r="M286" s="27"/>
      <c r="N286" s="25"/>
      <c r="O286" s="25"/>
      <c r="P286" s="25"/>
      <c r="Q286" s="27"/>
      <c r="R286" s="25"/>
      <c r="S286" s="27"/>
      <c r="T286" s="27"/>
      <c r="U286" s="25"/>
      <c r="V286" s="25"/>
      <c r="W286" s="25"/>
      <c r="X286" s="25"/>
      <c r="Y286" s="25"/>
      <c r="Z286" s="25"/>
      <c r="AA286" s="25"/>
      <c r="AB286" s="31"/>
      <c r="AC286" s="31"/>
      <c r="AD286" s="27"/>
    </row>
    <row r="287" spans="2:30" ht="12.75" customHeight="1" x14ac:dyDescent="0.25">
      <c r="B287" s="49"/>
      <c r="D287" s="28"/>
      <c r="E287" s="29"/>
      <c r="F287" s="28"/>
      <c r="G287" s="30"/>
      <c r="H287" s="29"/>
      <c r="I287" s="27" t="str">
        <f t="shared" si="172"/>
        <v/>
      </c>
      <c r="J287" s="27"/>
      <c r="K287" s="27"/>
      <c r="L287" s="27" t="str">
        <f t="shared" si="173"/>
        <v/>
      </c>
      <c r="M287" s="27"/>
      <c r="N287" s="25"/>
      <c r="O287" s="25"/>
      <c r="P287" s="25"/>
      <c r="Q287" s="27"/>
      <c r="R287" s="25"/>
      <c r="S287" s="27"/>
      <c r="T287" s="27"/>
      <c r="U287" s="25"/>
      <c r="V287" s="25"/>
      <c r="W287" s="25"/>
      <c r="X287" s="25"/>
      <c r="Y287" s="25"/>
      <c r="Z287" s="25"/>
      <c r="AA287" s="25"/>
      <c r="AB287" s="31"/>
      <c r="AC287" s="31"/>
      <c r="AD287" s="27"/>
    </row>
    <row r="288" spans="2:30" ht="12.75" customHeight="1" x14ac:dyDescent="0.25">
      <c r="B288" s="49"/>
      <c r="D288" s="28"/>
      <c r="E288" s="29"/>
      <c r="F288" s="28"/>
      <c r="G288" s="30"/>
      <c r="H288" s="29"/>
      <c r="I288" s="27" t="str">
        <f t="shared" si="172"/>
        <v/>
      </c>
      <c r="J288" s="27"/>
      <c r="K288" s="27"/>
      <c r="L288" s="27" t="str">
        <f t="shared" si="173"/>
        <v/>
      </c>
      <c r="M288" s="27"/>
      <c r="N288" s="25"/>
      <c r="O288" s="25"/>
      <c r="P288" s="25"/>
      <c r="Q288" s="27"/>
      <c r="R288" s="25"/>
      <c r="S288" s="27"/>
      <c r="T288" s="27"/>
      <c r="U288" s="25"/>
      <c r="V288" s="25"/>
      <c r="W288" s="25"/>
      <c r="X288" s="25"/>
      <c r="Y288" s="25"/>
      <c r="Z288" s="25"/>
      <c r="AA288" s="25"/>
      <c r="AB288" s="31"/>
      <c r="AC288" s="31"/>
      <c r="AD288" s="27"/>
    </row>
    <row r="289" spans="2:30" ht="12.75" customHeight="1" x14ac:dyDescent="0.25">
      <c r="B289" s="49"/>
      <c r="D289" s="28"/>
      <c r="E289" s="29"/>
      <c r="F289" s="28"/>
      <c r="G289" s="30"/>
      <c r="H289" s="29"/>
      <c r="I289" s="27" t="str">
        <f t="shared" si="172"/>
        <v/>
      </c>
      <c r="J289" s="27"/>
      <c r="K289" s="27"/>
      <c r="L289" s="27" t="str">
        <f t="shared" si="173"/>
        <v/>
      </c>
      <c r="M289" s="27"/>
      <c r="N289" s="25"/>
      <c r="O289" s="25"/>
      <c r="P289" s="25"/>
      <c r="Q289" s="27"/>
      <c r="R289" s="25"/>
      <c r="S289" s="27"/>
      <c r="T289" s="27"/>
      <c r="U289" s="25"/>
      <c r="V289" s="25"/>
      <c r="W289" s="25"/>
      <c r="X289" s="25"/>
      <c r="Y289" s="25"/>
      <c r="Z289" s="25"/>
      <c r="AA289" s="25"/>
      <c r="AB289" s="31"/>
      <c r="AC289" s="31"/>
      <c r="AD289" s="27"/>
    </row>
    <row r="290" spans="2:30" ht="12.75" customHeight="1" x14ac:dyDescent="0.25">
      <c r="B290" s="49"/>
      <c r="D290" s="28"/>
      <c r="E290" s="29"/>
      <c r="F290" s="28"/>
      <c r="G290" s="30"/>
      <c r="H290" s="29"/>
      <c r="I290" s="27" t="str">
        <f t="shared" si="172"/>
        <v/>
      </c>
      <c r="J290" s="27"/>
      <c r="K290" s="27"/>
      <c r="L290" s="27" t="str">
        <f t="shared" si="173"/>
        <v/>
      </c>
      <c r="M290" s="27"/>
      <c r="N290" s="25"/>
      <c r="O290" s="25"/>
      <c r="P290" s="25"/>
      <c r="Q290" s="27"/>
      <c r="R290" s="25"/>
      <c r="S290" s="27"/>
      <c r="T290" s="27"/>
      <c r="U290" s="25"/>
      <c r="V290" s="25"/>
      <c r="W290" s="25"/>
      <c r="X290" s="25"/>
      <c r="Y290" s="25"/>
      <c r="Z290" s="25"/>
      <c r="AA290" s="25"/>
      <c r="AB290" s="31"/>
      <c r="AC290" s="31"/>
      <c r="AD290" s="27"/>
    </row>
    <row r="291" spans="2:30" ht="12.75" customHeight="1" x14ac:dyDescent="0.25">
      <c r="B291" s="49"/>
      <c r="D291" s="28"/>
      <c r="E291" s="29"/>
      <c r="F291" s="28"/>
      <c r="G291" s="30"/>
      <c r="H291" s="29"/>
      <c r="I291" s="27" t="str">
        <f t="shared" si="172"/>
        <v/>
      </c>
      <c r="J291" s="27"/>
      <c r="K291" s="27"/>
      <c r="L291" s="27" t="str">
        <f t="shared" si="173"/>
        <v/>
      </c>
      <c r="M291" s="27"/>
      <c r="N291" s="25"/>
      <c r="O291" s="25"/>
      <c r="P291" s="25"/>
      <c r="Q291" s="27"/>
      <c r="R291" s="25"/>
      <c r="S291" s="27"/>
      <c r="T291" s="27"/>
      <c r="U291" s="25"/>
      <c r="V291" s="25"/>
      <c r="W291" s="25"/>
      <c r="X291" s="25"/>
      <c r="Y291" s="25"/>
      <c r="Z291" s="25"/>
      <c r="AA291" s="25"/>
      <c r="AB291" s="31"/>
      <c r="AC291" s="31"/>
      <c r="AD291" s="27"/>
    </row>
    <row r="292" spans="2:30" ht="12.75" customHeight="1" x14ac:dyDescent="0.25">
      <c r="B292" s="49"/>
      <c r="D292" s="28"/>
      <c r="E292" s="29"/>
      <c r="F292" s="28"/>
      <c r="G292" s="30"/>
      <c r="H292" s="29"/>
      <c r="I292" s="27" t="str">
        <f t="shared" si="172"/>
        <v/>
      </c>
      <c r="J292" s="27"/>
      <c r="K292" s="27"/>
      <c r="L292" s="27" t="str">
        <f t="shared" si="173"/>
        <v/>
      </c>
      <c r="M292" s="27"/>
      <c r="N292" s="25"/>
      <c r="O292" s="25"/>
      <c r="P292" s="25"/>
      <c r="Q292" s="27"/>
      <c r="R292" s="25"/>
      <c r="S292" s="27"/>
      <c r="T292" s="27"/>
      <c r="U292" s="25"/>
      <c r="V292" s="25"/>
      <c r="W292" s="25"/>
      <c r="X292" s="25"/>
      <c r="Y292" s="25"/>
      <c r="Z292" s="25"/>
      <c r="AA292" s="25"/>
      <c r="AB292" s="31"/>
      <c r="AC292" s="31"/>
      <c r="AD292" s="27"/>
    </row>
    <row r="293" spans="2:30" ht="12.75" customHeight="1" x14ac:dyDescent="0.25">
      <c r="B293" s="49"/>
      <c r="D293" s="28"/>
      <c r="E293" s="29"/>
      <c r="F293" s="28"/>
      <c r="G293" s="30"/>
      <c r="H293" s="29"/>
      <c r="I293" s="27" t="str">
        <f t="shared" si="172"/>
        <v/>
      </c>
      <c r="J293" s="27"/>
      <c r="K293" s="27"/>
      <c r="L293" s="27" t="str">
        <f t="shared" si="173"/>
        <v/>
      </c>
      <c r="M293" s="27"/>
      <c r="N293" s="25"/>
      <c r="O293" s="25"/>
      <c r="P293" s="25"/>
      <c r="Q293" s="27"/>
      <c r="R293" s="25"/>
      <c r="S293" s="27"/>
      <c r="T293" s="27"/>
      <c r="U293" s="25"/>
      <c r="V293" s="25"/>
      <c r="W293" s="25"/>
      <c r="X293" s="25"/>
      <c r="Y293" s="25"/>
      <c r="Z293" s="25"/>
      <c r="AA293" s="25"/>
      <c r="AB293" s="31"/>
      <c r="AC293" s="31"/>
      <c r="AD293" s="27"/>
    </row>
    <row r="294" spans="2:30" ht="12.75" customHeight="1" x14ac:dyDescent="0.25">
      <c r="B294" s="49"/>
      <c r="D294" s="28"/>
      <c r="E294" s="29"/>
      <c r="F294" s="28"/>
      <c r="G294" s="30"/>
      <c r="H294" s="29"/>
      <c r="I294" s="27" t="str">
        <f t="shared" si="172"/>
        <v/>
      </c>
      <c r="J294" s="27"/>
      <c r="K294" s="27"/>
      <c r="L294" s="27" t="str">
        <f t="shared" si="173"/>
        <v/>
      </c>
      <c r="M294" s="27"/>
      <c r="N294" s="25"/>
      <c r="O294" s="25"/>
      <c r="P294" s="25"/>
      <c r="Q294" s="27"/>
      <c r="R294" s="25"/>
      <c r="S294" s="27"/>
      <c r="T294" s="27"/>
      <c r="U294" s="25"/>
      <c r="V294" s="25"/>
      <c r="W294" s="25"/>
      <c r="X294" s="25"/>
      <c r="Y294" s="25"/>
      <c r="Z294" s="25"/>
      <c r="AA294" s="25"/>
      <c r="AB294" s="31"/>
      <c r="AC294" s="31"/>
      <c r="AD294" s="27"/>
    </row>
    <row r="295" spans="2:30" ht="12.75" customHeight="1" x14ac:dyDescent="0.25">
      <c r="B295" s="49"/>
      <c r="D295" s="28"/>
      <c r="E295" s="29"/>
      <c r="F295" s="28"/>
      <c r="G295" s="30"/>
      <c r="H295" s="29"/>
      <c r="I295" s="27" t="str">
        <f t="shared" si="172"/>
        <v/>
      </c>
      <c r="J295" s="27"/>
      <c r="K295" s="27"/>
      <c r="L295" s="27" t="str">
        <f t="shared" si="173"/>
        <v/>
      </c>
      <c r="M295" s="27"/>
      <c r="N295" s="25"/>
      <c r="O295" s="25"/>
      <c r="P295" s="25"/>
      <c r="Q295" s="27"/>
      <c r="R295" s="25"/>
      <c r="S295" s="27"/>
      <c r="T295" s="27"/>
      <c r="U295" s="25"/>
      <c r="V295" s="25"/>
      <c r="W295" s="25"/>
      <c r="X295" s="25"/>
      <c r="Y295" s="25"/>
      <c r="Z295" s="25"/>
      <c r="AA295" s="25"/>
      <c r="AB295" s="31"/>
      <c r="AC295" s="31"/>
      <c r="AD295" s="27"/>
    </row>
    <row r="296" spans="2:30" ht="12.75" customHeight="1" x14ac:dyDescent="0.25">
      <c r="B296" s="49"/>
      <c r="D296" s="28"/>
      <c r="E296" s="29"/>
      <c r="F296" s="28"/>
      <c r="G296" s="30"/>
      <c r="H296" s="29"/>
      <c r="I296" s="27" t="str">
        <f t="shared" si="172"/>
        <v/>
      </c>
      <c r="J296" s="27"/>
      <c r="K296" s="27"/>
      <c r="L296" s="27" t="str">
        <f t="shared" si="173"/>
        <v/>
      </c>
      <c r="M296" s="27"/>
      <c r="N296" s="25"/>
      <c r="O296" s="25"/>
      <c r="P296" s="25"/>
      <c r="Q296" s="27"/>
      <c r="R296" s="25"/>
      <c r="S296" s="27"/>
      <c r="T296" s="27"/>
      <c r="U296" s="25"/>
      <c r="V296" s="25"/>
      <c r="W296" s="25"/>
      <c r="X296" s="25"/>
      <c r="Y296" s="25"/>
      <c r="Z296" s="25"/>
      <c r="AA296" s="25"/>
      <c r="AB296" s="31"/>
      <c r="AC296" s="31"/>
      <c r="AD296" s="27"/>
    </row>
    <row r="297" spans="2:30" ht="12.75" customHeight="1" x14ac:dyDescent="0.25">
      <c r="B297" s="49"/>
      <c r="D297" s="28"/>
      <c r="E297" s="29"/>
      <c r="F297" s="28"/>
      <c r="G297" s="30"/>
      <c r="H297" s="29"/>
      <c r="I297" s="27" t="str">
        <f t="shared" si="172"/>
        <v/>
      </c>
      <c r="J297" s="27"/>
      <c r="K297" s="27"/>
      <c r="L297" s="27" t="str">
        <f t="shared" si="173"/>
        <v/>
      </c>
      <c r="M297" s="27"/>
      <c r="N297" s="25"/>
      <c r="O297" s="25"/>
      <c r="P297" s="25"/>
      <c r="Q297" s="27"/>
      <c r="R297" s="25"/>
      <c r="S297" s="27"/>
      <c r="T297" s="27"/>
      <c r="U297" s="25"/>
      <c r="V297" s="25"/>
      <c r="W297" s="25"/>
      <c r="X297" s="25"/>
      <c r="Y297" s="25"/>
      <c r="Z297" s="25"/>
      <c r="AA297" s="25"/>
      <c r="AB297" s="31"/>
      <c r="AC297" s="31"/>
      <c r="AD297" s="27"/>
    </row>
    <row r="298" spans="2:30" ht="12.75" customHeight="1" x14ac:dyDescent="0.25">
      <c r="B298" s="49"/>
      <c r="D298" s="28"/>
      <c r="E298" s="29"/>
      <c r="F298" s="28"/>
      <c r="G298" s="30"/>
      <c r="H298" s="29"/>
      <c r="I298" s="27" t="str">
        <f t="shared" si="172"/>
        <v/>
      </c>
      <c r="J298" s="27"/>
      <c r="K298" s="27"/>
      <c r="L298" s="27" t="str">
        <f t="shared" si="173"/>
        <v/>
      </c>
      <c r="M298" s="27"/>
      <c r="N298" s="25"/>
      <c r="O298" s="25"/>
      <c r="P298" s="25"/>
      <c r="Q298" s="27"/>
      <c r="R298" s="25"/>
      <c r="S298" s="27"/>
      <c r="T298" s="27"/>
      <c r="U298" s="25"/>
      <c r="V298" s="25"/>
      <c r="W298" s="25"/>
      <c r="X298" s="25"/>
      <c r="Y298" s="25"/>
      <c r="Z298" s="25"/>
      <c r="AA298" s="25"/>
      <c r="AB298" s="31"/>
      <c r="AC298" s="31"/>
      <c r="AD298" s="27"/>
    </row>
    <row r="299" spans="2:30" ht="12.75" customHeight="1" x14ac:dyDescent="0.25">
      <c r="B299" s="49"/>
      <c r="D299" s="28"/>
      <c r="E299" s="29"/>
      <c r="F299" s="28"/>
      <c r="G299" s="30"/>
      <c r="H299" s="29"/>
      <c r="I299" s="27" t="str">
        <f t="shared" si="172"/>
        <v/>
      </c>
      <c r="J299" s="27"/>
      <c r="K299" s="27"/>
      <c r="L299" s="27" t="str">
        <f t="shared" si="173"/>
        <v/>
      </c>
      <c r="M299" s="27"/>
      <c r="N299" s="25"/>
      <c r="O299" s="25"/>
      <c r="P299" s="25"/>
      <c r="Q299" s="27"/>
      <c r="R299" s="25"/>
      <c r="S299" s="27"/>
      <c r="T299" s="27"/>
      <c r="U299" s="25"/>
      <c r="V299" s="25"/>
      <c r="W299" s="25"/>
      <c r="X299" s="25"/>
      <c r="Y299" s="25"/>
      <c r="Z299" s="25"/>
      <c r="AA299" s="25"/>
      <c r="AB299" s="31"/>
      <c r="AC299" s="31"/>
      <c r="AD299" s="27"/>
    </row>
    <row r="300" spans="2:30" ht="12.75" customHeight="1" x14ac:dyDescent="0.25">
      <c r="B300" s="49"/>
      <c r="D300" s="28"/>
      <c r="E300" s="29"/>
      <c r="F300" s="28"/>
      <c r="G300" s="30"/>
      <c r="H300" s="29"/>
      <c r="I300" s="27" t="str">
        <f t="shared" si="172"/>
        <v/>
      </c>
      <c r="J300" s="27"/>
      <c r="K300" s="27"/>
      <c r="L300" s="27" t="str">
        <f t="shared" si="173"/>
        <v/>
      </c>
      <c r="M300" s="27"/>
      <c r="N300" s="25"/>
      <c r="O300" s="25"/>
      <c r="P300" s="25"/>
      <c r="Q300" s="27"/>
      <c r="R300" s="25"/>
      <c r="S300" s="27"/>
      <c r="T300" s="27"/>
      <c r="U300" s="25"/>
      <c r="V300" s="25"/>
      <c r="W300" s="25"/>
      <c r="X300" s="25"/>
      <c r="Y300" s="25"/>
      <c r="Z300" s="25"/>
      <c r="AA300" s="25"/>
      <c r="AB300" s="31"/>
      <c r="AC300" s="31"/>
      <c r="AD300" s="27"/>
    </row>
    <row r="301" spans="2:30" ht="12.75" customHeight="1" x14ac:dyDescent="0.25">
      <c r="B301" s="49"/>
      <c r="D301" s="28"/>
      <c r="E301" s="29"/>
      <c r="F301" s="28"/>
      <c r="G301" s="30"/>
      <c r="H301" s="29"/>
      <c r="I301" s="27" t="str">
        <f t="shared" si="172"/>
        <v/>
      </c>
      <c r="J301" s="27"/>
      <c r="K301" s="27"/>
      <c r="L301" s="27" t="str">
        <f t="shared" si="173"/>
        <v/>
      </c>
      <c r="M301" s="27"/>
      <c r="N301" s="25"/>
      <c r="O301" s="25"/>
      <c r="P301" s="25"/>
      <c r="Q301" s="27"/>
      <c r="R301" s="25"/>
      <c r="S301" s="27"/>
      <c r="T301" s="27"/>
      <c r="U301" s="25"/>
      <c r="V301" s="25"/>
      <c r="W301" s="25"/>
      <c r="X301" s="25"/>
      <c r="Y301" s="25"/>
      <c r="Z301" s="25"/>
      <c r="AA301" s="25"/>
      <c r="AB301" s="31"/>
      <c r="AC301" s="31"/>
      <c r="AD301" s="27"/>
    </row>
    <row r="302" spans="2:30" ht="12.75" customHeight="1" x14ac:dyDescent="0.25">
      <c r="B302" s="49"/>
      <c r="D302" s="28"/>
      <c r="E302" s="29"/>
      <c r="F302" s="28"/>
      <c r="G302" s="30"/>
      <c r="H302" s="29"/>
      <c r="I302" s="27" t="str">
        <f t="shared" si="172"/>
        <v/>
      </c>
      <c r="J302" s="27"/>
      <c r="K302" s="27"/>
      <c r="L302" s="27" t="str">
        <f t="shared" si="173"/>
        <v/>
      </c>
      <c r="M302" s="27"/>
      <c r="N302" s="25"/>
      <c r="O302" s="25"/>
      <c r="P302" s="25"/>
      <c r="Q302" s="27"/>
      <c r="R302" s="25"/>
      <c r="S302" s="27"/>
      <c r="T302" s="27"/>
      <c r="U302" s="25"/>
      <c r="V302" s="25"/>
      <c r="W302" s="25"/>
      <c r="X302" s="25"/>
      <c r="Y302" s="25"/>
      <c r="Z302" s="25"/>
      <c r="AA302" s="25"/>
      <c r="AB302" s="31"/>
      <c r="AC302" s="31"/>
      <c r="AD302" s="27"/>
    </row>
    <row r="303" spans="2:30" ht="12.75" customHeight="1" x14ac:dyDescent="0.25">
      <c r="B303" s="49"/>
      <c r="D303" s="28"/>
      <c r="E303" s="29"/>
      <c r="F303" s="28"/>
      <c r="G303" s="30"/>
      <c r="H303" s="29"/>
      <c r="I303" s="27" t="str">
        <f t="shared" si="172"/>
        <v/>
      </c>
      <c r="J303" s="27"/>
      <c r="K303" s="27"/>
      <c r="L303" s="27" t="str">
        <f t="shared" si="173"/>
        <v/>
      </c>
      <c r="M303" s="27"/>
      <c r="N303" s="25"/>
      <c r="O303" s="25"/>
      <c r="P303" s="25"/>
      <c r="Q303" s="27"/>
      <c r="R303" s="25"/>
      <c r="S303" s="27"/>
      <c r="T303" s="27"/>
      <c r="U303" s="25"/>
      <c r="V303" s="25"/>
      <c r="W303" s="25"/>
      <c r="X303" s="25"/>
      <c r="Y303" s="25"/>
      <c r="Z303" s="25"/>
      <c r="AA303" s="25"/>
      <c r="AB303" s="31"/>
      <c r="AC303" s="31"/>
      <c r="AD303" s="27"/>
    </row>
    <row r="304" spans="2:30" ht="12.75" customHeight="1" x14ac:dyDescent="0.25">
      <c r="B304" s="49"/>
      <c r="D304" s="28"/>
      <c r="E304" s="29"/>
      <c r="F304" s="28"/>
      <c r="G304" s="30"/>
      <c r="H304" s="29"/>
      <c r="I304" s="27" t="str">
        <f t="shared" si="172"/>
        <v/>
      </c>
      <c r="J304" s="27"/>
      <c r="K304" s="27"/>
      <c r="L304" s="27" t="str">
        <f t="shared" si="173"/>
        <v/>
      </c>
      <c r="M304" s="27"/>
      <c r="N304" s="25"/>
      <c r="O304" s="25"/>
      <c r="P304" s="25"/>
      <c r="Q304" s="27"/>
      <c r="R304" s="25"/>
      <c r="S304" s="27"/>
      <c r="T304" s="27"/>
      <c r="U304" s="25"/>
      <c r="V304" s="25"/>
      <c r="W304" s="25"/>
      <c r="X304" s="25"/>
      <c r="Y304" s="25"/>
      <c r="Z304" s="25"/>
      <c r="AA304" s="25"/>
      <c r="AB304" s="31"/>
      <c r="AC304" s="31"/>
      <c r="AD304" s="27"/>
    </row>
    <row r="305" spans="2:30" ht="12.75" customHeight="1" x14ac:dyDescent="0.25">
      <c r="B305" s="49"/>
      <c r="D305" s="28"/>
      <c r="E305" s="29"/>
      <c r="F305" s="28"/>
      <c r="G305" s="30"/>
      <c r="H305" s="29"/>
      <c r="I305" s="27" t="str">
        <f t="shared" si="172"/>
        <v/>
      </c>
      <c r="J305" s="27"/>
      <c r="K305" s="27"/>
      <c r="L305" s="27" t="str">
        <f t="shared" si="173"/>
        <v/>
      </c>
      <c r="M305" s="27"/>
      <c r="N305" s="25"/>
      <c r="O305" s="25"/>
      <c r="P305" s="25"/>
      <c r="Q305" s="27"/>
      <c r="R305" s="25"/>
      <c r="S305" s="27"/>
      <c r="T305" s="27"/>
      <c r="U305" s="25"/>
      <c r="V305" s="25"/>
      <c r="W305" s="25"/>
      <c r="X305" s="25"/>
      <c r="Y305" s="25"/>
      <c r="Z305" s="25"/>
      <c r="AA305" s="25"/>
      <c r="AB305" s="31"/>
      <c r="AC305" s="31"/>
      <c r="AD305" s="27"/>
    </row>
    <row r="306" spans="2:30" ht="12.75" customHeight="1" x14ac:dyDescent="0.25">
      <c r="B306" s="49"/>
      <c r="D306" s="28"/>
      <c r="E306" s="29"/>
      <c r="F306" s="28"/>
      <c r="G306" s="30"/>
      <c r="H306" s="29"/>
      <c r="I306" s="27" t="str">
        <f t="shared" si="172"/>
        <v/>
      </c>
      <c r="J306" s="27"/>
      <c r="K306" s="27"/>
      <c r="L306" s="27" t="str">
        <f t="shared" si="173"/>
        <v/>
      </c>
      <c r="M306" s="27"/>
      <c r="N306" s="25"/>
      <c r="O306" s="25"/>
      <c r="P306" s="25"/>
      <c r="Q306" s="27"/>
      <c r="R306" s="25"/>
      <c r="S306" s="27"/>
      <c r="T306" s="27"/>
      <c r="U306" s="25"/>
      <c r="V306" s="25"/>
      <c r="W306" s="25"/>
      <c r="X306" s="25"/>
      <c r="Y306" s="25"/>
      <c r="Z306" s="25"/>
      <c r="AA306" s="25"/>
      <c r="AB306" s="31"/>
      <c r="AC306" s="31"/>
      <c r="AD306" s="27"/>
    </row>
    <row r="307" spans="2:30" ht="12.75" customHeight="1" x14ac:dyDescent="0.25">
      <c r="B307" s="49"/>
      <c r="D307" s="28"/>
      <c r="E307" s="29"/>
      <c r="F307" s="28"/>
      <c r="G307" s="30"/>
      <c r="H307" s="29"/>
      <c r="I307" s="27" t="str">
        <f t="shared" si="172"/>
        <v/>
      </c>
      <c r="J307" s="27"/>
      <c r="K307" s="27"/>
      <c r="L307" s="27" t="str">
        <f t="shared" si="173"/>
        <v/>
      </c>
      <c r="M307" s="27"/>
      <c r="N307" s="25"/>
      <c r="O307" s="25"/>
      <c r="P307" s="25"/>
      <c r="Q307" s="27"/>
      <c r="R307" s="25"/>
      <c r="S307" s="27"/>
      <c r="T307" s="27"/>
      <c r="U307" s="25"/>
      <c r="V307" s="25"/>
      <c r="W307" s="25"/>
      <c r="X307" s="25"/>
      <c r="Y307" s="25"/>
      <c r="Z307" s="25"/>
      <c r="AA307" s="25"/>
      <c r="AB307" s="31"/>
      <c r="AC307" s="31"/>
      <c r="AD307" s="27"/>
    </row>
    <row r="308" spans="2:30" ht="12.75" customHeight="1" x14ac:dyDescent="0.25">
      <c r="B308" s="49"/>
      <c r="D308" s="28"/>
      <c r="E308" s="29"/>
      <c r="F308" s="28"/>
      <c r="G308" s="30"/>
      <c r="H308" s="29"/>
      <c r="I308" s="27" t="str">
        <f t="shared" si="172"/>
        <v/>
      </c>
      <c r="J308" s="27"/>
      <c r="K308" s="27"/>
      <c r="L308" s="27" t="str">
        <f t="shared" si="173"/>
        <v/>
      </c>
      <c r="M308" s="27"/>
      <c r="N308" s="25"/>
      <c r="O308" s="25"/>
      <c r="P308" s="25"/>
      <c r="Q308" s="27"/>
      <c r="R308" s="25"/>
      <c r="S308" s="27"/>
      <c r="T308" s="27"/>
      <c r="U308" s="25"/>
      <c r="V308" s="25"/>
      <c r="W308" s="25"/>
      <c r="X308" s="25"/>
      <c r="Y308" s="25"/>
      <c r="Z308" s="25"/>
      <c r="AA308" s="25"/>
      <c r="AB308" s="31"/>
      <c r="AC308" s="31"/>
      <c r="AD308" s="27"/>
    </row>
    <row r="309" spans="2:30" ht="12.75" customHeight="1" x14ac:dyDescent="0.25">
      <c r="B309" s="49"/>
      <c r="D309" s="28"/>
      <c r="E309" s="29"/>
      <c r="F309" s="28"/>
      <c r="G309" s="30"/>
      <c r="H309" s="29"/>
      <c r="I309" s="27" t="str">
        <f t="shared" si="172"/>
        <v/>
      </c>
      <c r="J309" s="27"/>
      <c r="K309" s="27"/>
      <c r="L309" s="27" t="str">
        <f t="shared" si="173"/>
        <v/>
      </c>
      <c r="M309" s="27"/>
      <c r="N309" s="25"/>
      <c r="O309" s="25"/>
      <c r="P309" s="25"/>
      <c r="Q309" s="25"/>
      <c r="R309" s="25"/>
      <c r="S309" s="27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7"/>
    </row>
    <row r="310" spans="2:30" ht="12.75" customHeight="1" x14ac:dyDescent="0.25">
      <c r="B310" s="49"/>
      <c r="D310" s="28"/>
      <c r="E310" s="29"/>
      <c r="F310" s="28"/>
      <c r="G310" s="30"/>
      <c r="H310" s="29"/>
      <c r="I310" s="27" t="str">
        <f t="shared" si="172"/>
        <v/>
      </c>
      <c r="J310" s="27"/>
      <c r="K310" s="27"/>
      <c r="L310" s="27" t="str">
        <f t="shared" si="173"/>
        <v/>
      </c>
      <c r="M310" s="27"/>
      <c r="N310" s="25"/>
      <c r="O310" s="25"/>
      <c r="P310" s="25"/>
      <c r="Q310" s="25"/>
      <c r="R310" s="25"/>
      <c r="S310" s="27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7"/>
    </row>
    <row r="311" spans="2:30" ht="12.75" customHeight="1" x14ac:dyDescent="0.25">
      <c r="B311" s="49"/>
      <c r="D311" s="28"/>
      <c r="E311" s="29"/>
      <c r="F311" s="28"/>
      <c r="G311" s="30"/>
      <c r="H311" s="29"/>
      <c r="I311" s="27" t="str">
        <f t="shared" si="172"/>
        <v/>
      </c>
      <c r="J311" s="27"/>
      <c r="K311" s="27"/>
      <c r="L311" s="27" t="str">
        <f t="shared" si="173"/>
        <v/>
      </c>
      <c r="M311" s="27"/>
      <c r="N311" s="25"/>
      <c r="O311" s="25"/>
      <c r="P311" s="25"/>
      <c r="Q311" s="25"/>
      <c r="R311" s="25"/>
      <c r="S311" s="27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7"/>
    </row>
    <row r="312" spans="2:30" ht="12.75" customHeight="1" x14ac:dyDescent="0.25">
      <c r="B312" s="49"/>
      <c r="D312" s="28"/>
      <c r="E312" s="29"/>
      <c r="F312" s="28"/>
      <c r="G312" s="30"/>
      <c r="H312" s="29"/>
      <c r="I312" s="27" t="str">
        <f t="shared" si="172"/>
        <v/>
      </c>
      <c r="J312" s="27"/>
      <c r="K312" s="27"/>
      <c r="L312" s="27" t="str">
        <f t="shared" si="173"/>
        <v/>
      </c>
      <c r="M312" s="27"/>
      <c r="N312" s="25"/>
      <c r="O312" s="25"/>
      <c r="P312" s="25"/>
      <c r="Q312" s="25"/>
      <c r="R312" s="25"/>
      <c r="S312" s="27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7"/>
    </row>
    <row r="313" spans="2:30" ht="12.75" customHeight="1" x14ac:dyDescent="0.25">
      <c r="B313" s="49"/>
      <c r="D313" s="28"/>
      <c r="E313" s="29"/>
      <c r="F313" s="28"/>
      <c r="G313" s="30"/>
      <c r="H313" s="29"/>
      <c r="I313" s="27" t="str">
        <f t="shared" si="172"/>
        <v/>
      </c>
      <c r="J313" s="27"/>
      <c r="K313" s="27"/>
      <c r="L313" s="27" t="str">
        <f t="shared" si="173"/>
        <v/>
      </c>
      <c r="M313" s="27"/>
      <c r="N313" s="25"/>
      <c r="O313" s="25"/>
      <c r="P313" s="25"/>
      <c r="Q313" s="25"/>
      <c r="R313" s="25"/>
      <c r="S313" s="27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7"/>
    </row>
    <row r="314" spans="2:30" ht="12.75" customHeight="1" x14ac:dyDescent="0.25">
      <c r="B314" s="49"/>
      <c r="D314" s="28"/>
      <c r="E314" s="29"/>
      <c r="F314" s="28"/>
      <c r="G314" s="30"/>
      <c r="H314" s="29"/>
      <c r="I314" s="27" t="str">
        <f t="shared" si="172"/>
        <v/>
      </c>
      <c r="J314" s="27"/>
      <c r="K314" s="27"/>
      <c r="L314" s="27" t="str">
        <f t="shared" si="173"/>
        <v/>
      </c>
      <c r="M314" s="27"/>
      <c r="N314" s="25"/>
      <c r="O314" s="25"/>
      <c r="P314" s="25"/>
      <c r="Q314" s="25"/>
      <c r="R314" s="25"/>
      <c r="S314" s="27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7"/>
    </row>
    <row r="315" spans="2:30" ht="12.75" customHeight="1" x14ac:dyDescent="0.25">
      <c r="B315" s="49"/>
      <c r="D315" s="28"/>
      <c r="E315" s="29"/>
      <c r="F315" s="28"/>
      <c r="G315" s="30"/>
      <c r="H315" s="29"/>
      <c r="I315" s="27" t="str">
        <f t="shared" si="172"/>
        <v/>
      </c>
      <c r="J315" s="27"/>
      <c r="K315" s="27"/>
      <c r="L315" s="27" t="str">
        <f t="shared" si="173"/>
        <v/>
      </c>
      <c r="M315" s="27"/>
      <c r="N315" s="25"/>
      <c r="O315" s="25"/>
      <c r="P315" s="25"/>
      <c r="Q315" s="25"/>
      <c r="R315" s="25"/>
      <c r="S315" s="27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7"/>
    </row>
    <row r="316" spans="2:30" ht="12.75" customHeight="1" x14ac:dyDescent="0.25">
      <c r="B316" s="49"/>
      <c r="D316" s="28"/>
      <c r="E316" s="29"/>
      <c r="F316" s="28"/>
      <c r="G316" s="30"/>
      <c r="H316" s="32"/>
      <c r="I316" s="27" t="str">
        <f t="shared" si="172"/>
        <v/>
      </c>
      <c r="J316" s="27"/>
      <c r="K316" s="27"/>
      <c r="L316" s="27" t="str">
        <f t="shared" si="173"/>
        <v/>
      </c>
      <c r="M316" s="27"/>
      <c r="N316" s="25"/>
      <c r="O316" s="25"/>
      <c r="P316" s="25"/>
      <c r="Q316" s="25"/>
      <c r="R316" s="25"/>
      <c r="S316" s="27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7"/>
    </row>
    <row r="317" spans="2:30" ht="12.75" customHeight="1" x14ac:dyDescent="0.25">
      <c r="B317" s="49"/>
      <c r="D317" s="28"/>
      <c r="E317" s="29"/>
      <c r="F317" s="28"/>
      <c r="G317" s="30"/>
      <c r="H317" s="32"/>
      <c r="I317" s="27" t="str">
        <f t="shared" si="172"/>
        <v/>
      </c>
      <c r="J317" s="27"/>
      <c r="K317" s="27"/>
      <c r="L317" s="27" t="str">
        <f t="shared" si="173"/>
        <v/>
      </c>
      <c r="M317" s="27"/>
      <c r="N317" s="25"/>
      <c r="O317" s="25"/>
      <c r="P317" s="25"/>
      <c r="Q317" s="25"/>
      <c r="R317" s="25"/>
      <c r="S317" s="27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7"/>
    </row>
    <row r="318" spans="2:30" ht="12.75" customHeight="1" x14ac:dyDescent="0.25">
      <c r="B318" s="49"/>
      <c r="D318" s="28"/>
      <c r="E318" s="29"/>
      <c r="F318" s="28"/>
      <c r="G318" s="30"/>
      <c r="H318" s="32"/>
      <c r="I318" s="27" t="str">
        <f t="shared" si="172"/>
        <v/>
      </c>
      <c r="J318" s="27"/>
      <c r="K318" s="27"/>
      <c r="L318" s="27" t="str">
        <f t="shared" si="173"/>
        <v/>
      </c>
      <c r="M318" s="27"/>
      <c r="N318" s="25"/>
      <c r="O318" s="25"/>
      <c r="P318" s="25"/>
      <c r="Q318" s="25"/>
      <c r="R318" s="25"/>
      <c r="S318" s="27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7"/>
    </row>
    <row r="319" spans="2:30" ht="12.75" customHeight="1" x14ac:dyDescent="0.25">
      <c r="B319" s="49"/>
      <c r="D319" s="28"/>
      <c r="E319" s="29"/>
      <c r="F319" s="28"/>
      <c r="G319" s="30"/>
      <c r="H319" s="29"/>
      <c r="I319" s="27" t="str">
        <f t="shared" si="172"/>
        <v/>
      </c>
      <c r="J319" s="27"/>
      <c r="K319" s="27"/>
      <c r="L319" s="27" t="str">
        <f t="shared" si="173"/>
        <v/>
      </c>
      <c r="M319" s="27"/>
      <c r="N319" s="27"/>
      <c r="O319" s="27"/>
      <c r="P319" s="27"/>
      <c r="Q319" s="25"/>
      <c r="R319" s="27"/>
      <c r="S319" s="27"/>
      <c r="T319" s="25"/>
      <c r="U319" s="27"/>
      <c r="V319" s="27"/>
      <c r="W319" s="27"/>
      <c r="X319" s="27"/>
      <c r="Y319" s="27"/>
      <c r="Z319" s="27"/>
      <c r="AA319" s="27"/>
      <c r="AB319" s="25"/>
      <c r="AC319" s="31"/>
      <c r="AD319" s="27"/>
    </row>
    <row r="320" spans="2:30" ht="12.75" customHeight="1" x14ac:dyDescent="0.25">
      <c r="B320" s="49"/>
      <c r="D320" s="28"/>
      <c r="E320" s="29"/>
      <c r="F320" s="28"/>
      <c r="G320" s="30"/>
      <c r="H320" s="29"/>
      <c r="I320" s="27" t="str">
        <f t="shared" si="172"/>
        <v/>
      </c>
      <c r="J320" s="27"/>
      <c r="K320" s="27"/>
      <c r="L320" s="27" t="str">
        <f t="shared" si="173"/>
        <v/>
      </c>
      <c r="M320" s="27"/>
      <c r="N320" s="27"/>
      <c r="O320" s="27"/>
      <c r="P320" s="27"/>
      <c r="Q320" s="25"/>
      <c r="R320" s="27"/>
      <c r="S320" s="27"/>
      <c r="T320" s="25"/>
      <c r="U320" s="27"/>
      <c r="V320" s="27"/>
      <c r="W320" s="27"/>
      <c r="X320" s="27"/>
      <c r="Y320" s="27"/>
      <c r="Z320" s="27"/>
      <c r="AA320" s="27"/>
      <c r="AB320" s="25"/>
      <c r="AC320" s="31"/>
      <c r="AD320" s="27"/>
    </row>
    <row r="321" spans="2:30" ht="12.75" customHeight="1" x14ac:dyDescent="0.25">
      <c r="B321" s="49"/>
      <c r="D321" s="28"/>
      <c r="E321" s="29"/>
      <c r="F321" s="28"/>
      <c r="G321" s="30"/>
      <c r="H321" s="29"/>
      <c r="I321" s="27" t="str">
        <f t="shared" si="172"/>
        <v/>
      </c>
      <c r="J321" s="27"/>
      <c r="K321" s="27"/>
      <c r="L321" s="27" t="str">
        <f t="shared" si="173"/>
        <v/>
      </c>
      <c r="M321" s="27"/>
      <c r="N321" s="27"/>
      <c r="O321" s="27"/>
      <c r="P321" s="27"/>
      <c r="Q321" s="25"/>
      <c r="R321" s="27"/>
      <c r="S321" s="27"/>
      <c r="T321" s="25"/>
      <c r="U321" s="27"/>
      <c r="V321" s="27"/>
      <c r="W321" s="27"/>
      <c r="X321" s="27"/>
      <c r="Y321" s="27"/>
      <c r="Z321" s="27"/>
      <c r="AA321" s="27"/>
      <c r="AB321" s="25"/>
      <c r="AC321" s="31"/>
      <c r="AD321" s="27"/>
    </row>
    <row r="322" spans="2:30" ht="12.75" customHeight="1" x14ac:dyDescent="0.25">
      <c r="B322" s="49"/>
      <c r="D322" s="28"/>
      <c r="E322" s="29"/>
      <c r="F322" s="28"/>
      <c r="G322" s="30"/>
      <c r="H322" s="29"/>
      <c r="I322" s="27" t="str">
        <f t="shared" si="172"/>
        <v/>
      </c>
      <c r="J322" s="27"/>
      <c r="K322" s="27"/>
      <c r="L322" s="27" t="str">
        <f t="shared" si="173"/>
        <v/>
      </c>
      <c r="M322" s="27"/>
      <c r="N322" s="27"/>
      <c r="O322" s="27"/>
      <c r="P322" s="27"/>
      <c r="Q322" s="25"/>
      <c r="R322" s="27"/>
      <c r="S322" s="27"/>
      <c r="T322" s="25"/>
      <c r="U322" s="27"/>
      <c r="V322" s="27"/>
      <c r="W322" s="27"/>
      <c r="X322" s="27"/>
      <c r="Y322" s="27"/>
      <c r="Z322" s="27"/>
      <c r="AA322" s="27"/>
      <c r="AB322" s="25"/>
      <c r="AC322" s="31"/>
      <c r="AD322" s="27"/>
    </row>
    <row r="323" spans="2:30" ht="12.75" customHeight="1" x14ac:dyDescent="0.25">
      <c r="B323" s="49"/>
      <c r="D323" s="28"/>
      <c r="E323" s="29"/>
      <c r="F323" s="28"/>
      <c r="G323" s="30"/>
      <c r="H323" s="29"/>
      <c r="I323" s="27" t="str">
        <f t="shared" si="172"/>
        <v/>
      </c>
      <c r="J323" s="27"/>
      <c r="K323" s="27"/>
      <c r="L323" s="27" t="str">
        <f t="shared" si="173"/>
        <v/>
      </c>
      <c r="M323" s="27"/>
      <c r="N323" s="27"/>
      <c r="O323" s="27"/>
      <c r="P323" s="27"/>
      <c r="Q323" s="25"/>
      <c r="R323" s="27"/>
      <c r="S323" s="27"/>
      <c r="T323" s="25"/>
      <c r="U323" s="27"/>
      <c r="V323" s="27"/>
      <c r="W323" s="27"/>
      <c r="X323" s="27"/>
      <c r="Y323" s="27"/>
      <c r="Z323" s="27"/>
      <c r="AA323" s="27"/>
      <c r="AB323" s="25"/>
      <c r="AC323" s="31"/>
      <c r="AD323" s="27"/>
    </row>
    <row r="324" spans="2:30" ht="12.75" customHeight="1" x14ac:dyDescent="0.25">
      <c r="B324" s="49"/>
      <c r="D324" s="28"/>
      <c r="E324" s="29"/>
      <c r="F324" s="28"/>
      <c r="G324" s="30"/>
      <c r="H324" s="29"/>
      <c r="I324" s="27" t="str">
        <f t="shared" si="172"/>
        <v/>
      </c>
      <c r="J324" s="27"/>
      <c r="K324" s="27"/>
      <c r="L324" s="27" t="str">
        <f t="shared" si="173"/>
        <v/>
      </c>
      <c r="M324" s="27"/>
      <c r="N324" s="25"/>
      <c r="O324" s="25"/>
      <c r="P324" s="25"/>
      <c r="Q324" s="27"/>
      <c r="R324" s="25"/>
      <c r="S324" s="27"/>
      <c r="T324" s="27"/>
      <c r="U324" s="25"/>
      <c r="V324" s="25"/>
      <c r="W324" s="25"/>
      <c r="X324" s="25"/>
      <c r="Y324" s="25"/>
      <c r="Z324" s="25"/>
      <c r="AA324" s="25"/>
      <c r="AB324" s="31"/>
      <c r="AC324" s="31"/>
      <c r="AD324" s="27"/>
    </row>
    <row r="325" spans="2:30" ht="12.75" customHeight="1" x14ac:dyDescent="0.25">
      <c r="B325" s="49"/>
      <c r="D325" s="28"/>
      <c r="E325" s="29"/>
      <c r="F325" s="28"/>
      <c r="G325" s="30"/>
      <c r="H325" s="29"/>
      <c r="I325" s="27" t="str">
        <f t="shared" si="172"/>
        <v/>
      </c>
      <c r="J325" s="27"/>
      <c r="K325" s="27"/>
      <c r="L325" s="27" t="str">
        <f t="shared" si="173"/>
        <v/>
      </c>
      <c r="M325" s="27"/>
      <c r="N325" s="25"/>
      <c r="O325" s="25"/>
      <c r="P325" s="25"/>
      <c r="Q325" s="27"/>
      <c r="R325" s="25"/>
      <c r="S325" s="27"/>
      <c r="T325" s="27"/>
      <c r="U325" s="25"/>
      <c r="V325" s="25"/>
      <c r="W325" s="25"/>
      <c r="X325" s="25"/>
      <c r="Y325" s="25"/>
      <c r="Z325" s="25"/>
      <c r="AA325" s="25"/>
      <c r="AB325" s="31"/>
      <c r="AC325" s="31"/>
      <c r="AD325" s="27"/>
    </row>
    <row r="326" spans="2:30" ht="12.75" customHeight="1" x14ac:dyDescent="0.25">
      <c r="B326" s="49"/>
      <c r="D326" s="28"/>
      <c r="E326" s="29"/>
      <c r="F326" s="28"/>
      <c r="G326" s="30"/>
      <c r="H326" s="29"/>
      <c r="I326" s="27" t="str">
        <f t="shared" si="172"/>
        <v/>
      </c>
      <c r="J326" s="27"/>
      <c r="K326" s="27"/>
      <c r="L326" s="27" t="str">
        <f t="shared" si="173"/>
        <v/>
      </c>
      <c r="M326" s="27"/>
      <c r="N326" s="25"/>
      <c r="O326" s="25"/>
      <c r="P326" s="25"/>
      <c r="Q326" s="27"/>
      <c r="R326" s="25"/>
      <c r="S326" s="27"/>
      <c r="T326" s="27"/>
      <c r="U326" s="25"/>
      <c r="V326" s="25"/>
      <c r="W326" s="25"/>
      <c r="X326" s="25"/>
      <c r="Y326" s="25"/>
      <c r="Z326" s="25"/>
      <c r="AA326" s="25"/>
      <c r="AB326" s="31"/>
      <c r="AC326" s="31"/>
      <c r="AD326" s="27"/>
    </row>
    <row r="327" spans="2:30" ht="12.75" customHeight="1" x14ac:dyDescent="0.25">
      <c r="B327" s="49"/>
      <c r="D327" s="28"/>
      <c r="E327" s="29"/>
      <c r="F327" s="28"/>
      <c r="G327" s="30"/>
      <c r="H327" s="29"/>
      <c r="I327" s="27" t="str">
        <f t="shared" si="172"/>
        <v/>
      </c>
      <c r="J327" s="27"/>
      <c r="K327" s="27"/>
      <c r="L327" s="27" t="str">
        <f t="shared" si="173"/>
        <v/>
      </c>
      <c r="M327" s="27"/>
      <c r="N327" s="25"/>
      <c r="O327" s="25"/>
      <c r="P327" s="25"/>
      <c r="Q327" s="27"/>
      <c r="R327" s="25"/>
      <c r="S327" s="27"/>
      <c r="T327" s="27"/>
      <c r="U327" s="25"/>
      <c r="V327" s="25"/>
      <c r="W327" s="25"/>
      <c r="X327" s="25"/>
      <c r="Y327" s="25"/>
      <c r="Z327" s="25"/>
      <c r="AA327" s="25"/>
      <c r="AB327" s="31"/>
      <c r="AC327" s="31"/>
      <c r="AD327" s="27"/>
    </row>
    <row r="328" spans="2:30" ht="12.75" customHeight="1" x14ac:dyDescent="0.25">
      <c r="B328" s="49"/>
      <c r="D328" s="33"/>
      <c r="E328" s="32"/>
      <c r="F328" s="33"/>
      <c r="G328" s="34"/>
      <c r="H328" s="32"/>
      <c r="I328" s="35" t="str">
        <f t="shared" si="172"/>
        <v/>
      </c>
      <c r="J328" s="35"/>
      <c r="K328" s="35"/>
      <c r="L328" s="35" t="str">
        <f t="shared" si="173"/>
        <v/>
      </c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6"/>
      <c r="AC328" s="36"/>
      <c r="AD328" s="35"/>
    </row>
    <row r="329" spans="2:30" ht="12.75" customHeight="1" x14ac:dyDescent="0.25">
      <c r="B329" s="49"/>
      <c r="D329" s="33"/>
      <c r="E329" s="32"/>
      <c r="F329" s="33"/>
      <c r="G329" s="34"/>
      <c r="H329" s="32"/>
      <c r="I329" s="35" t="str">
        <f t="shared" si="172"/>
        <v/>
      </c>
      <c r="J329" s="35"/>
      <c r="K329" s="35"/>
      <c r="L329" s="35" t="str">
        <f t="shared" si="173"/>
        <v/>
      </c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6"/>
      <c r="AC329" s="36"/>
      <c r="AD329" s="35"/>
    </row>
    <row r="330" spans="2:30" ht="12.75" customHeight="1" x14ac:dyDescent="0.25">
      <c r="B330" s="49"/>
      <c r="D330" s="33"/>
      <c r="E330" s="32"/>
      <c r="F330" s="33"/>
      <c r="G330" s="34"/>
      <c r="H330" s="32"/>
      <c r="I330" s="35" t="str">
        <f t="shared" si="172"/>
        <v/>
      </c>
      <c r="J330" s="35"/>
      <c r="K330" s="35"/>
      <c r="L330" s="35" t="str">
        <f t="shared" si="173"/>
        <v/>
      </c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6"/>
      <c r="AC330" s="36"/>
      <c r="AD330" s="35"/>
    </row>
    <row r="331" spans="2:30" ht="12.75" customHeight="1" thickBot="1" x14ac:dyDescent="0.3">
      <c r="B331" s="50"/>
      <c r="D331" s="37"/>
      <c r="E331" s="32"/>
      <c r="F331" s="38"/>
      <c r="G331" s="34"/>
      <c r="H331" s="32"/>
      <c r="I331" s="32" t="str">
        <f t="shared" si="172"/>
        <v/>
      </c>
      <c r="J331" s="35"/>
      <c r="K331" s="35"/>
      <c r="L331" s="35" t="str">
        <f t="shared" si="173"/>
        <v/>
      </c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6"/>
      <c r="AC331" s="36"/>
      <c r="AD331" s="35"/>
    </row>
    <row r="332" spans="2:30" ht="12.75" customHeight="1" thickBot="1" x14ac:dyDescent="0.3">
      <c r="D332" s="106" t="s">
        <v>4</v>
      </c>
      <c r="E332" s="107"/>
      <c r="F332" s="107"/>
      <c r="G332" s="107"/>
      <c r="H332" s="107"/>
      <c r="I332" s="107"/>
      <c r="J332" s="107"/>
      <c r="K332" s="107"/>
      <c r="L332" s="107"/>
      <c r="M332" s="108"/>
      <c r="N332" s="39"/>
      <c r="O332" s="39"/>
      <c r="P332" s="39"/>
      <c r="Q332" s="39" t="str">
        <f t="shared" ref="Q332" si="174">IF(Q255="","",IF(Q272="","",IF(SUM(Q273:Q331)&lt;&gt;0,SUM(Q273:Q331),"")))</f>
        <v/>
      </c>
      <c r="R332" s="54"/>
      <c r="S332" s="39"/>
      <c r="T332" s="39" t="str">
        <f t="shared" ref="T332" si="175">IF(T255="","",IF(T272="","",IF(SUM(T273:T331)&lt;&gt;0,SUM(T273:T331),"")))</f>
        <v/>
      </c>
      <c r="U332" s="39"/>
      <c r="V332" s="39"/>
      <c r="W332" s="39" t="str">
        <f t="shared" ref="W332" si="176">IF(W255="","",IF(W272="","",IF(SUM(W273:W331)&lt;&gt;0,SUM(W273:W331),"")))</f>
        <v/>
      </c>
      <c r="X332" s="39" t="str">
        <f t="shared" ref="X332" si="177">IF(X255="","",IF(X272="","",IF(SUM(X273:X331)&lt;&gt;0,SUM(X273:X331),"")))</f>
        <v/>
      </c>
      <c r="Y332" s="39" t="str">
        <f t="shared" ref="Y332" si="178">IF(Y255="","",IF(Y272="","",IF(SUM(Y273:Y331)&lt;&gt;0,SUM(Y273:Y331),"")))</f>
        <v/>
      </c>
      <c r="Z332" s="39"/>
      <c r="AA332" s="39" t="str">
        <f t="shared" ref="AA332" si="179">IF(AA255="","",IF(AA272="","",IF(SUM(AA273:AA331)&lt;&gt;0,SUM(AA273:AA331),"")))</f>
        <v/>
      </c>
      <c r="AB332" s="39" t="str">
        <f t="shared" ref="AB332" si="180">IF(AB255="","",IF(AB272="","",IF(SUM(AB273:AB331)&lt;&gt;0,SUM(AB273:AB331),"")))</f>
        <v/>
      </c>
      <c r="AC332" s="39" t="str">
        <f t="shared" ref="AC332" si="181">IF(AC255="","",IF(AC272="","",IF(SUM(AC273:AC331)&lt;&gt;0,SUM(AC273:AC331),"")))</f>
        <v/>
      </c>
      <c r="AD332" s="39"/>
    </row>
    <row r="333" spans="2:30" ht="12.75" customHeight="1" x14ac:dyDescent="0.25">
      <c r="B333" s="6" t="s">
        <v>19</v>
      </c>
      <c r="D333" s="91" t="s">
        <v>5</v>
      </c>
      <c r="E333" s="92"/>
      <c r="F333" s="92"/>
      <c r="G333" s="92"/>
      <c r="H333" s="92"/>
      <c r="I333" s="92"/>
      <c r="J333" s="92"/>
      <c r="K333" s="92"/>
      <c r="L333" s="92"/>
      <c r="M333" s="93"/>
      <c r="N333" s="40"/>
      <c r="O333" s="40"/>
      <c r="P333" s="40"/>
      <c r="Q333" s="40" t="str">
        <f t="shared" ref="Q333" si="182">IF(Q255="","",IF(Q272="",IF(SUM(COUNTIF(Q273:Q331,"LS")+COUNTIF(Q273:Q331,"LUMP"))&gt;0,"LS",""),IF(Q332&lt;&gt;"",ROUNDUP(Q332,0),"")))</f>
        <v/>
      </c>
      <c r="R333" s="53"/>
      <c r="S333" s="40"/>
      <c r="T333" s="40" t="str">
        <f t="shared" ref="T333" si="183">IF(T255="","",IF(T272="",IF(SUM(COUNTIF(T273:T331,"LS")+COUNTIF(T273:T331,"LUMP"))&gt;0,"LS",""),IF(T332&lt;&gt;"",ROUNDUP(T332,0),"")))</f>
        <v/>
      </c>
      <c r="U333" s="40"/>
      <c r="V333" s="40"/>
      <c r="W333" s="40" t="str">
        <f t="shared" ref="W333" si="184">IF(W255="","",IF(W272="",IF(SUM(COUNTIF(W273:W331,"LS")+COUNTIF(W273:W331,"LUMP"))&gt;0,"LS",""),IF(W332&lt;&gt;"",ROUNDUP(W332,0),"")))</f>
        <v/>
      </c>
      <c r="X333" s="40" t="str">
        <f t="shared" ref="X333" si="185">IF(X255="","",IF(X272="",IF(SUM(COUNTIF(X273:X331,"LS")+COUNTIF(X273:X331,"LUMP"))&gt;0,"LS",""),IF(X332&lt;&gt;"",ROUNDUP(X332,0),"")))</f>
        <v/>
      </c>
      <c r="Y333" s="40" t="str">
        <f t="shared" ref="Y333" si="186">IF(Y255="","",IF(Y272="",IF(SUM(COUNTIF(Y273:Y331,"LS")+COUNTIF(Y273:Y331,"LUMP"))&gt;0,"LS",""),IF(Y332&lt;&gt;"",ROUNDUP(Y332,0),"")))</f>
        <v/>
      </c>
      <c r="Z333" s="40"/>
      <c r="AA333" s="40" t="str">
        <f t="shared" ref="AA333" si="187">IF(AA255="","",IF(AA272="",IF(SUM(COUNTIF(AA273:AA331,"LS")+COUNTIF(AA273:AA331,"LUMP"))&gt;0,"LS",""),IF(AA332&lt;&gt;"",ROUNDUP(AA332,0),"")))</f>
        <v/>
      </c>
      <c r="AB333" s="40" t="str">
        <f t="shared" ref="AB333" si="188">IF(AB255="","",IF(AB272="",IF(SUM(COUNTIF(AB273:AB331,"LS")+COUNTIF(AB273:AB331,"LUMP"))&gt;0,"LS",""),IF(AB332&lt;&gt;"",ROUNDUP(AB332,0),"")))</f>
        <v/>
      </c>
      <c r="AC333" s="40" t="str">
        <f t="shared" ref="AC333" si="189">IF(AC255="","",IF(AC272="",IF(SUM(COUNTIF(AC273:AC331,"LS")+COUNTIF(AC273:AC331,"LUMP"))&gt;0,"LS",""),IF(AC332&lt;&gt;"",ROUNDUP(AC332,0),"")))</f>
        <v/>
      </c>
      <c r="AD333" s="40"/>
    </row>
  </sheetData>
  <mergeCells count="93">
    <mergeCell ref="AC179:AC190"/>
    <mergeCell ref="AC260:AC271"/>
    <mergeCell ref="AD179:AD190"/>
    <mergeCell ref="AD260:AD271"/>
    <mergeCell ref="Y179:Y190"/>
    <mergeCell ref="AA179:AA190"/>
    <mergeCell ref="B97:B110"/>
    <mergeCell ref="B178:B191"/>
    <mergeCell ref="B259:B272"/>
    <mergeCell ref="AB15:AB26"/>
    <mergeCell ref="B14:B27"/>
    <mergeCell ref="I14:I26"/>
    <mergeCell ref="D27:F27"/>
    <mergeCell ref="D171:M171"/>
    <mergeCell ref="D110:F110"/>
    <mergeCell ref="D90:M90"/>
    <mergeCell ref="AA15:AA26"/>
    <mergeCell ref="D170:M170"/>
    <mergeCell ref="R15:R26"/>
    <mergeCell ref="J178:J190"/>
    <mergeCell ref="H97:H109"/>
    <mergeCell ref="Y260:Y271"/>
    <mergeCell ref="I97:I109"/>
    <mergeCell ref="D58:F58"/>
    <mergeCell ref="K97:K109"/>
    <mergeCell ref="AD15:AD26"/>
    <mergeCell ref="D76:F76"/>
    <mergeCell ref="L97:L109"/>
    <mergeCell ref="D92:AB92"/>
    <mergeCell ref="D97:F109"/>
    <mergeCell ref="G97:G109"/>
    <mergeCell ref="J97:J109"/>
    <mergeCell ref="M97:M109"/>
    <mergeCell ref="D28:F28"/>
    <mergeCell ref="D89:M89"/>
    <mergeCell ref="Q15:Q26"/>
    <mergeCell ref="O15:O26"/>
    <mergeCell ref="AC15:AC26"/>
    <mergeCell ref="D9:AB9"/>
    <mergeCell ref="J14:J26"/>
    <mergeCell ref="H14:H26"/>
    <mergeCell ref="M14:M26"/>
    <mergeCell ref="D14:F26"/>
    <mergeCell ref="G14:G26"/>
    <mergeCell ref="L14:L26"/>
    <mergeCell ref="X15:X26"/>
    <mergeCell ref="Y15:Y26"/>
    <mergeCell ref="Z15:Z26"/>
    <mergeCell ref="K14:K26"/>
    <mergeCell ref="U15:U26"/>
    <mergeCell ref="T15:T26"/>
    <mergeCell ref="S15:S26"/>
    <mergeCell ref="P15:P26"/>
    <mergeCell ref="D332:M332"/>
    <mergeCell ref="D333:M333"/>
    <mergeCell ref="D259:F271"/>
    <mergeCell ref="G259:G271"/>
    <mergeCell ref="H259:H271"/>
    <mergeCell ref="I259:I271"/>
    <mergeCell ref="J259:J271"/>
    <mergeCell ref="L259:L271"/>
    <mergeCell ref="M259:M271"/>
    <mergeCell ref="K259:K271"/>
    <mergeCell ref="D272:F272"/>
    <mergeCell ref="AB260:AB271"/>
    <mergeCell ref="X179:X190"/>
    <mergeCell ref="AB179:AB190"/>
    <mergeCell ref="T179:T190"/>
    <mergeCell ref="T260:T271"/>
    <mergeCell ref="AA260:AA271"/>
    <mergeCell ref="X260:X271"/>
    <mergeCell ref="D254:AB254"/>
    <mergeCell ref="D191:F191"/>
    <mergeCell ref="D251:M251"/>
    <mergeCell ref="Q260:Q271"/>
    <mergeCell ref="S179:S190"/>
    <mergeCell ref="H178:H190"/>
    <mergeCell ref="I178:I190"/>
    <mergeCell ref="L178:L190"/>
    <mergeCell ref="M178:M190"/>
    <mergeCell ref="D252:M252"/>
    <mergeCell ref="D111:F111"/>
    <mergeCell ref="D173:AB173"/>
    <mergeCell ref="D178:F190"/>
    <mergeCell ref="G178:G190"/>
    <mergeCell ref="Q179:Q190"/>
    <mergeCell ref="K178:K190"/>
    <mergeCell ref="V15:V26"/>
    <mergeCell ref="W179:W190"/>
    <mergeCell ref="W260:W271"/>
    <mergeCell ref="N15:N26"/>
    <mergeCell ref="W15:W26"/>
    <mergeCell ref="S260:S271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6380-E32C-45B7-8006-70C306E9535F}">
  <sheetPr>
    <pageSetUpPr fitToPage="1"/>
  </sheetPr>
  <dimension ref="A1:AJ333"/>
  <sheetViews>
    <sheetView showGridLines="0" tabSelected="1" zoomScale="80" zoomScaleNormal="80" workbookViewId="0">
      <selection activeCell="S62" sqref="S62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5.6640625" style="9" customWidth="1"/>
    <col min="8" max="8" width="9.6640625" style="6" customWidth="1"/>
    <col min="9" max="9" width="9.6640625" style="10" customWidth="1"/>
    <col min="10" max="11" width="9.6640625" style="6" customWidth="1"/>
    <col min="12" max="12" width="10.6640625" style="6" customWidth="1"/>
    <col min="13" max="13" width="8.6640625" style="6" customWidth="1"/>
    <col min="14" max="29" width="9.6640625" style="6" customWidth="1"/>
    <col min="30" max="30" width="10" style="6" customWidth="1"/>
    <col min="31" max="16384" width="9.109375" style="6"/>
  </cols>
  <sheetData>
    <row r="1" spans="1:36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2"/>
      <c r="M1" s="41"/>
      <c r="N1" s="41"/>
      <c r="O1" s="41"/>
      <c r="P1" s="41"/>
      <c r="Q1" s="41"/>
      <c r="R1" s="41"/>
      <c r="S1" s="41"/>
      <c r="T1" s="41"/>
      <c r="U1" s="41"/>
      <c r="V1" s="41"/>
      <c r="W1" s="2"/>
      <c r="X1" s="41"/>
      <c r="Y1" s="2"/>
      <c r="Z1" s="2"/>
      <c r="AA1" s="2"/>
      <c r="AB1" s="2"/>
      <c r="AC1" s="42"/>
      <c r="AD1" s="42"/>
    </row>
    <row r="2" spans="1:36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2"/>
      <c r="M2" s="41"/>
      <c r="N2" s="41"/>
      <c r="O2" s="41"/>
      <c r="P2" s="41"/>
      <c r="Q2" s="41"/>
      <c r="R2" s="41"/>
      <c r="S2" s="41"/>
      <c r="T2" s="41"/>
      <c r="U2" s="41"/>
      <c r="V2" s="41"/>
      <c r="W2" s="2"/>
      <c r="X2" s="41"/>
      <c r="Y2" s="2"/>
      <c r="Z2" s="2"/>
      <c r="AA2" s="2"/>
      <c r="AB2" s="2"/>
      <c r="AC2" s="42"/>
      <c r="AD2" s="42"/>
    </row>
    <row r="3" spans="1:36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2"/>
      <c r="X3" s="3"/>
      <c r="Y3" s="2"/>
      <c r="Z3" s="2"/>
      <c r="AA3" s="2"/>
      <c r="AB3" s="2"/>
      <c r="AC3" s="42"/>
      <c r="AD3" s="42"/>
    </row>
    <row r="4" spans="1:36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2"/>
      <c r="X4" s="3"/>
      <c r="Y4" s="2"/>
      <c r="Z4" s="2"/>
      <c r="AA4" s="2"/>
      <c r="AB4" s="2"/>
      <c r="AC4" s="42"/>
      <c r="AD4" s="42"/>
    </row>
    <row r="5" spans="1:36" ht="12.75" customHeight="1" x14ac:dyDescent="0.25">
      <c r="D5" s="3"/>
      <c r="E5" s="4"/>
      <c r="F5" s="5"/>
      <c r="G5" s="4"/>
      <c r="H5" s="3"/>
      <c r="I5" s="2"/>
      <c r="J5" s="2"/>
      <c r="K5" s="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2"/>
      <c r="X5" s="3"/>
      <c r="Y5" s="2"/>
      <c r="Z5" s="2"/>
      <c r="AA5" s="2"/>
      <c r="AB5" s="2"/>
      <c r="AC5" s="42"/>
      <c r="AD5" s="42"/>
    </row>
    <row r="6" spans="1:36" ht="12.75" customHeight="1" x14ac:dyDescent="0.25">
      <c r="D6" s="3"/>
      <c r="E6" s="4"/>
      <c r="F6" s="5"/>
      <c r="G6" s="4"/>
      <c r="H6" s="3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2"/>
      <c r="X6" s="3"/>
      <c r="Y6" s="2"/>
      <c r="Z6" s="2"/>
      <c r="AA6" s="2"/>
      <c r="AB6" s="2"/>
      <c r="AC6" s="42"/>
      <c r="AD6" s="42"/>
    </row>
    <row r="7" spans="1:36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2"/>
      <c r="X7" s="3"/>
      <c r="Y7" s="2"/>
      <c r="Z7" s="2"/>
      <c r="AA7" s="2"/>
      <c r="AB7" s="2"/>
      <c r="AC7" s="42"/>
      <c r="AD7" s="42"/>
    </row>
    <row r="8" spans="1:36" ht="12.75" customHeight="1" thickBot="1" x14ac:dyDescent="0.3"/>
    <row r="9" spans="1:36" ht="12.75" customHeight="1" thickBot="1" x14ac:dyDescent="0.3">
      <c r="B9" s="46" t="s">
        <v>17</v>
      </c>
      <c r="D9" s="97">
        <f>AD9</f>
        <v>1</v>
      </c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D9" s="43">
        <v>1</v>
      </c>
      <c r="AE9" s="44" t="s">
        <v>14</v>
      </c>
      <c r="AF9" s="12"/>
      <c r="AG9" s="12"/>
      <c r="AH9" s="12"/>
      <c r="AI9" s="12"/>
      <c r="AJ9" s="12"/>
    </row>
    <row r="10" spans="1:36" ht="12.75" customHeight="1" thickBot="1" x14ac:dyDescent="0.3">
      <c r="B10" s="47">
        <v>17</v>
      </c>
      <c r="D10" s="11"/>
      <c r="E10" s="11"/>
      <c r="F10" s="11"/>
      <c r="G10" s="11"/>
      <c r="H10" s="11"/>
      <c r="I10" s="12"/>
      <c r="J10" s="12"/>
      <c r="K10" s="12"/>
      <c r="L10" s="12"/>
      <c r="M10" s="13" t="s">
        <v>15</v>
      </c>
      <c r="N10" s="45" t="s">
        <v>37</v>
      </c>
      <c r="O10" s="45" t="s">
        <v>79</v>
      </c>
      <c r="P10" s="45" t="s">
        <v>79</v>
      </c>
      <c r="Q10" s="45" t="s">
        <v>72</v>
      </c>
      <c r="R10" s="45" t="s">
        <v>43</v>
      </c>
      <c r="S10" s="45" t="s">
        <v>81</v>
      </c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6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2"/>
      <c r="M11" s="13" t="s">
        <v>16</v>
      </c>
      <c r="N11" s="15" t="s">
        <v>70</v>
      </c>
      <c r="O11" s="15"/>
      <c r="P11" s="15"/>
      <c r="Q11" s="15"/>
      <c r="R11" s="15"/>
      <c r="S11" s="15" t="s">
        <v>82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6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2"/>
      <c r="M12" s="13" t="s">
        <v>7</v>
      </c>
      <c r="N12" s="1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6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2"/>
      <c r="M13" s="13" t="s">
        <v>8</v>
      </c>
      <c r="N13" s="13"/>
      <c r="O13" s="55">
        <v>5.5E-2</v>
      </c>
      <c r="P13" s="55">
        <v>8.5000000000000006E-2</v>
      </c>
      <c r="Q13" s="55">
        <f>1.5/12</f>
        <v>0.125</v>
      </c>
      <c r="R13" s="55">
        <f>1.75/12</f>
        <v>0.14583333333333334</v>
      </c>
      <c r="S13" s="55">
        <f>1.5/12</f>
        <v>0.125</v>
      </c>
      <c r="T13" s="55"/>
      <c r="U13" s="55"/>
      <c r="V13" s="55"/>
      <c r="W13" s="17"/>
      <c r="X13" s="55"/>
      <c r="Y13" s="17"/>
      <c r="Z13" s="17"/>
      <c r="AA13" s="17"/>
      <c r="AB13" s="17"/>
      <c r="AC13" s="17"/>
      <c r="AD13" s="17"/>
    </row>
    <row r="14" spans="1:36" ht="12.75" customHeight="1" x14ac:dyDescent="0.25">
      <c r="B14" s="117" t="s">
        <v>18</v>
      </c>
      <c r="D14" s="98" t="s">
        <v>2</v>
      </c>
      <c r="E14" s="99"/>
      <c r="F14" s="100"/>
      <c r="G14" s="104" t="s">
        <v>9</v>
      </c>
      <c r="H14" s="109" t="s">
        <v>0</v>
      </c>
      <c r="I14" s="109" t="s">
        <v>40</v>
      </c>
      <c r="J14" s="109" t="s">
        <v>41</v>
      </c>
      <c r="K14" s="109" t="s">
        <v>42</v>
      </c>
      <c r="L14" s="109" t="s">
        <v>29</v>
      </c>
      <c r="M14" s="112" t="s">
        <v>3</v>
      </c>
      <c r="N14" s="66" t="str">
        <f t="shared" ref="N14:AA14" si="0">IF(OR(TRIM(N10)=0,TRIM(N10)=""),"",IF(IFERROR(TRIM(INDEX(QryItemNamed,MATCH(TRIM(N10),ITEM,0),2)),"")="Y","SPECIAL",LEFT(IFERROR(TRIM(INDEX(ITEM,MATCH(TRIM(N10),ITEM,0))),""),3)))</f>
        <v>254</v>
      </c>
      <c r="O14" s="18" t="str">
        <f t="shared" si="0"/>
        <v>407</v>
      </c>
      <c r="P14" s="18" t="str">
        <f t="shared" si="0"/>
        <v>407</v>
      </c>
      <c r="Q14" s="18" t="str">
        <f t="shared" ref="Q14" si="1">IF(OR(TRIM(Q10)=0,TRIM(Q10)=""),"",IF(IFERROR(TRIM(INDEX(QryItemNamed,MATCH(TRIM(Q10),ITEM,0),2)),"")="Y","SPECIAL",LEFT(IFERROR(TRIM(INDEX(ITEM,MATCH(TRIM(Q10),ITEM,0))),""),3)))</f>
        <v>442</v>
      </c>
      <c r="R14" s="18" t="str">
        <f t="shared" si="0"/>
        <v>442</v>
      </c>
      <c r="S14" s="18" t="str">
        <f t="shared" si="0"/>
        <v>442</v>
      </c>
      <c r="T14" s="18" t="str">
        <f t="shared" ref="T14:U14" si="2">IF(OR(TRIM(T10)=0,TRIM(T10)=""),"",IF(IFERROR(TRIM(INDEX(QryItemNamed,MATCH(TRIM(T10),ITEM,0),2)),"")="Y","SPECIAL",LEFT(IFERROR(TRIM(INDEX(ITEM,MATCH(TRIM(T10),ITEM,0))),""),3)))</f>
        <v/>
      </c>
      <c r="U14" s="18" t="str">
        <f t="shared" si="2"/>
        <v/>
      </c>
      <c r="V14" s="18" t="str">
        <f t="shared" si="0"/>
        <v/>
      </c>
      <c r="W14" s="18" t="str">
        <f t="shared" ref="W14" si="3">IF(OR(TRIM(W10)=0,TRIM(W10)=""),"",IF(IFERROR(TRIM(INDEX(QryItemNamed,MATCH(TRIM(W10),ITEM,0),2)),"")="Y","SPECIAL",LEFT(IFERROR(TRIM(INDEX(ITEM,MATCH(TRIM(W10),ITEM,0))),""),3)))</f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/>
      <c r="AC14" s="18"/>
      <c r="AD14" s="18"/>
    </row>
    <row r="15" spans="1:36" ht="12.75" customHeight="1" x14ac:dyDescent="0.25">
      <c r="B15" s="118"/>
      <c r="D15" s="101"/>
      <c r="E15" s="102"/>
      <c r="F15" s="103"/>
      <c r="G15" s="105"/>
      <c r="H15" s="110"/>
      <c r="I15" s="110"/>
      <c r="J15" s="110"/>
      <c r="K15" s="110"/>
      <c r="L15" s="110"/>
      <c r="M15" s="113"/>
      <c r="N15" s="88" t="str">
        <f t="shared" ref="N15:AA15" si="4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PAVEMENT PLANING, ASPHALT CONCRETE, 3.25"</v>
      </c>
      <c r="O15" s="85" t="s">
        <v>80</v>
      </c>
      <c r="P15" s="85" t="s">
        <v>83</v>
      </c>
      <c r="Q15" s="85" t="str">
        <f t="shared" ref="Q15" si="5"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ASPHALT CONCRETE SURFACE COURSE, 12.5 MM, TYPE A (446)</v>
      </c>
      <c r="R15" s="85" t="str">
        <f t="shared" si="4"/>
        <v>ASPHALT CONCRETE INTERMEDIATE COURSE, 12.5 MM, TYPE A (446)</v>
      </c>
      <c r="S15" s="85" t="str">
        <f t="shared" si="4"/>
        <v>ASPHALT CONCRETE, MISC.: BUTT JOINT INTERSECTION</v>
      </c>
      <c r="T15" s="85" t="str">
        <f t="shared" ref="T15:U15" si="6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/>
      </c>
      <c r="U15" s="85" t="str">
        <f t="shared" si="6"/>
        <v/>
      </c>
      <c r="V15" s="85" t="str">
        <f t="shared" si="4"/>
        <v/>
      </c>
      <c r="W15" s="85" t="str">
        <f t="shared" ref="W15" si="7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85" t="str">
        <f t="shared" si="4"/>
        <v/>
      </c>
      <c r="Y15" s="85" t="str">
        <f t="shared" si="4"/>
        <v/>
      </c>
      <c r="Z15" s="85" t="str">
        <f t="shared" si="4"/>
        <v/>
      </c>
      <c r="AA15" s="85" t="str">
        <f t="shared" si="4"/>
        <v/>
      </c>
      <c r="AB15" s="56"/>
      <c r="AC15" s="85"/>
      <c r="AD15" s="85"/>
    </row>
    <row r="16" spans="1:36" ht="12.75" customHeight="1" x14ac:dyDescent="0.25">
      <c r="B16" s="118"/>
      <c r="D16" s="101"/>
      <c r="E16" s="102"/>
      <c r="F16" s="103"/>
      <c r="G16" s="105"/>
      <c r="H16" s="110"/>
      <c r="I16" s="110"/>
      <c r="J16" s="110"/>
      <c r="K16" s="110"/>
      <c r="L16" s="110"/>
      <c r="M16" s="113"/>
      <c r="N16" s="89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57"/>
      <c r="AC16" s="86"/>
      <c r="AD16" s="86"/>
    </row>
    <row r="17" spans="2:30" ht="12.75" customHeight="1" x14ac:dyDescent="0.25">
      <c r="B17" s="118"/>
      <c r="D17" s="101"/>
      <c r="E17" s="102"/>
      <c r="F17" s="103"/>
      <c r="G17" s="105"/>
      <c r="H17" s="110"/>
      <c r="I17" s="110"/>
      <c r="J17" s="110"/>
      <c r="K17" s="110"/>
      <c r="L17" s="110"/>
      <c r="M17" s="113"/>
      <c r="N17" s="89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57"/>
      <c r="AC17" s="86"/>
      <c r="AD17" s="86"/>
    </row>
    <row r="18" spans="2:30" ht="12.75" customHeight="1" x14ac:dyDescent="0.25">
      <c r="B18" s="118"/>
      <c r="D18" s="101"/>
      <c r="E18" s="102"/>
      <c r="F18" s="103"/>
      <c r="G18" s="105"/>
      <c r="H18" s="110"/>
      <c r="I18" s="110"/>
      <c r="J18" s="110"/>
      <c r="K18" s="110"/>
      <c r="L18" s="110"/>
      <c r="M18" s="113"/>
      <c r="N18" s="89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57"/>
      <c r="AC18" s="86"/>
      <c r="AD18" s="86"/>
    </row>
    <row r="19" spans="2:30" ht="12.75" customHeight="1" x14ac:dyDescent="0.25">
      <c r="B19" s="118"/>
      <c r="D19" s="101"/>
      <c r="E19" s="102"/>
      <c r="F19" s="103"/>
      <c r="G19" s="105"/>
      <c r="H19" s="110"/>
      <c r="I19" s="110"/>
      <c r="J19" s="110"/>
      <c r="K19" s="110"/>
      <c r="L19" s="110"/>
      <c r="M19" s="113"/>
      <c r="N19" s="89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57"/>
      <c r="AC19" s="86"/>
      <c r="AD19" s="86"/>
    </row>
    <row r="20" spans="2:30" ht="12.75" customHeight="1" x14ac:dyDescent="0.25">
      <c r="B20" s="118"/>
      <c r="D20" s="101"/>
      <c r="E20" s="102"/>
      <c r="F20" s="103"/>
      <c r="G20" s="105"/>
      <c r="H20" s="110"/>
      <c r="I20" s="110"/>
      <c r="J20" s="110"/>
      <c r="K20" s="110"/>
      <c r="L20" s="110"/>
      <c r="M20" s="113"/>
      <c r="N20" s="89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57"/>
      <c r="AC20" s="86"/>
      <c r="AD20" s="86"/>
    </row>
    <row r="21" spans="2:30" ht="12.75" customHeight="1" x14ac:dyDescent="0.25">
      <c r="B21" s="118"/>
      <c r="D21" s="101"/>
      <c r="E21" s="102"/>
      <c r="F21" s="103"/>
      <c r="G21" s="105"/>
      <c r="H21" s="110"/>
      <c r="I21" s="110"/>
      <c r="J21" s="110"/>
      <c r="K21" s="110"/>
      <c r="L21" s="110"/>
      <c r="M21" s="113"/>
      <c r="N21" s="89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57"/>
      <c r="AC21" s="86"/>
      <c r="AD21" s="86"/>
    </row>
    <row r="22" spans="2:30" ht="12.75" customHeight="1" x14ac:dyDescent="0.25">
      <c r="B22" s="118"/>
      <c r="D22" s="101"/>
      <c r="E22" s="102"/>
      <c r="F22" s="103"/>
      <c r="G22" s="105"/>
      <c r="H22" s="110"/>
      <c r="I22" s="110"/>
      <c r="J22" s="110"/>
      <c r="K22" s="110"/>
      <c r="L22" s="110"/>
      <c r="M22" s="113"/>
      <c r="N22" s="89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57"/>
      <c r="AC22" s="86"/>
      <c r="AD22" s="86"/>
    </row>
    <row r="23" spans="2:30" ht="12.75" customHeight="1" x14ac:dyDescent="0.25">
      <c r="B23" s="118"/>
      <c r="D23" s="101"/>
      <c r="E23" s="102"/>
      <c r="F23" s="103"/>
      <c r="G23" s="105"/>
      <c r="H23" s="110"/>
      <c r="I23" s="110"/>
      <c r="J23" s="110"/>
      <c r="K23" s="110"/>
      <c r="L23" s="110"/>
      <c r="M23" s="113"/>
      <c r="N23" s="89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57"/>
      <c r="AC23" s="86"/>
      <c r="AD23" s="86"/>
    </row>
    <row r="24" spans="2:30" ht="12.75" customHeight="1" x14ac:dyDescent="0.25">
      <c r="B24" s="118"/>
      <c r="D24" s="101"/>
      <c r="E24" s="102"/>
      <c r="F24" s="103"/>
      <c r="G24" s="105"/>
      <c r="H24" s="110"/>
      <c r="I24" s="110"/>
      <c r="J24" s="110"/>
      <c r="K24" s="110"/>
      <c r="L24" s="110"/>
      <c r="M24" s="113"/>
      <c r="N24" s="89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57"/>
      <c r="AC24" s="86"/>
      <c r="AD24" s="86"/>
    </row>
    <row r="25" spans="2:30" ht="12.75" customHeight="1" x14ac:dyDescent="0.25">
      <c r="B25" s="118"/>
      <c r="D25" s="101"/>
      <c r="E25" s="102"/>
      <c r="F25" s="103"/>
      <c r="G25" s="105"/>
      <c r="H25" s="110"/>
      <c r="I25" s="110"/>
      <c r="J25" s="110"/>
      <c r="K25" s="110"/>
      <c r="L25" s="110"/>
      <c r="M25" s="113"/>
      <c r="N25" s="89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57"/>
      <c r="AC25" s="86"/>
      <c r="AD25" s="86"/>
    </row>
    <row r="26" spans="2:30" ht="12.75" customHeight="1" x14ac:dyDescent="0.25">
      <c r="B26" s="118"/>
      <c r="D26" s="101"/>
      <c r="E26" s="102"/>
      <c r="F26" s="103"/>
      <c r="G26" s="105"/>
      <c r="H26" s="110"/>
      <c r="I26" s="110"/>
      <c r="J26" s="110"/>
      <c r="K26" s="110"/>
      <c r="L26" s="110"/>
      <c r="M26" s="113"/>
      <c r="N26" s="90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58"/>
      <c r="AC26" s="87"/>
      <c r="AD26" s="87"/>
    </row>
    <row r="27" spans="2:30" ht="12.75" customHeight="1" thickBot="1" x14ac:dyDescent="0.3">
      <c r="B27" s="119"/>
      <c r="D27" s="111"/>
      <c r="E27" s="111"/>
      <c r="F27" s="111"/>
      <c r="G27" s="19"/>
      <c r="H27" s="20"/>
      <c r="I27" s="21" t="s">
        <v>6</v>
      </c>
      <c r="J27" s="21" t="s">
        <v>6</v>
      </c>
      <c r="K27" s="21" t="s">
        <v>6</v>
      </c>
      <c r="L27" s="21" t="s">
        <v>28</v>
      </c>
      <c r="M27" s="68" t="s">
        <v>28</v>
      </c>
      <c r="N27" s="67" t="str">
        <f t="shared" ref="N27:AA27" si="8">IF(OR(TRIM(N10)=0,TRIM(N10)=""),"",IF(IFERROR(TRIM(INDEX(QryItemNamed,MATCH(TRIM(N10),ITEM,0),3)),"")="LS","",IFERROR(TRIM(INDEX(QryItemNamed,MATCH(TRIM(N10),ITEM,0),3)),"")))</f>
        <v>SY</v>
      </c>
      <c r="O27" s="21" t="str">
        <f t="shared" si="8"/>
        <v>GAL</v>
      </c>
      <c r="P27" s="21" t="str">
        <f t="shared" si="8"/>
        <v>GAL</v>
      </c>
      <c r="Q27" s="21" t="str">
        <f t="shared" ref="Q27" si="9">IF(OR(TRIM(Q10)=0,TRIM(Q10)=""),"",IF(IFERROR(TRIM(INDEX(QryItemNamed,MATCH(TRIM(Q10),ITEM,0),3)),"")="LS","",IFERROR(TRIM(INDEX(QryItemNamed,MATCH(TRIM(Q10),ITEM,0),3)),"")))</f>
        <v>CY</v>
      </c>
      <c r="R27" s="21" t="str">
        <f t="shared" si="8"/>
        <v>CY</v>
      </c>
      <c r="S27" s="21" t="str">
        <f t="shared" si="8"/>
        <v>CY</v>
      </c>
      <c r="T27" s="21" t="str">
        <f t="shared" ref="T27:U27" si="10">IF(OR(TRIM(T10)=0,TRIM(T10)=""),"",IF(IFERROR(TRIM(INDEX(QryItemNamed,MATCH(TRIM(T10),ITEM,0),3)),"")="LS","",IFERROR(TRIM(INDEX(QryItemNamed,MATCH(TRIM(T10),ITEM,0),3)),"")))</f>
        <v/>
      </c>
      <c r="U27" s="21" t="str">
        <f t="shared" si="10"/>
        <v/>
      </c>
      <c r="V27" s="21" t="str">
        <f t="shared" si="8"/>
        <v/>
      </c>
      <c r="W27" s="21" t="str">
        <f t="shared" ref="W27" si="11">IF(OR(TRIM(W10)=0,TRIM(W10)=""),"",IF(IFERROR(TRIM(INDEX(QryItemNamed,MATCH(TRIM(W10),ITEM,0),3)),"")="LS","",IFERROR(TRIM(INDEX(QryItemNamed,MATCH(TRIM(W10),ITEM,0),3)),"")))</f>
        <v/>
      </c>
      <c r="X27" s="21" t="str">
        <f t="shared" si="8"/>
        <v/>
      </c>
      <c r="Y27" s="21" t="str">
        <f t="shared" si="8"/>
        <v/>
      </c>
      <c r="Z27" s="21" t="str">
        <f t="shared" si="8"/>
        <v/>
      </c>
      <c r="AA27" s="21" t="str">
        <f t="shared" si="8"/>
        <v/>
      </c>
      <c r="AB27" s="21"/>
      <c r="AC27" s="21"/>
      <c r="AD27" s="21"/>
    </row>
    <row r="28" spans="2:30" ht="12.75" customHeight="1" x14ac:dyDescent="0.25">
      <c r="B28" s="48">
        <v>1</v>
      </c>
      <c r="D28" s="121"/>
      <c r="E28" s="122"/>
      <c r="F28" s="123"/>
      <c r="G28" s="24"/>
      <c r="H28" s="23"/>
      <c r="I28" s="27"/>
      <c r="J28" s="27"/>
      <c r="K28" s="27"/>
      <c r="L28" s="27"/>
      <c r="M28" s="69"/>
      <c r="N28" s="7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6"/>
      <c r="AC28" s="25"/>
      <c r="AD28" s="25"/>
    </row>
    <row r="29" spans="2:30" ht="12.75" customHeight="1" x14ac:dyDescent="0.25">
      <c r="B29" s="49">
        <v>1</v>
      </c>
      <c r="D29" s="94" t="s">
        <v>51</v>
      </c>
      <c r="E29" s="95"/>
      <c r="F29" s="96"/>
      <c r="G29" s="24"/>
      <c r="H29" s="23"/>
      <c r="I29" s="27"/>
      <c r="J29" s="27"/>
      <c r="K29" s="27"/>
      <c r="L29" s="27"/>
      <c r="M29" s="69"/>
      <c r="N29" s="7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6"/>
      <c r="AC29" s="27"/>
      <c r="AD29" s="27"/>
    </row>
    <row r="30" spans="2:30" ht="12.75" customHeight="1" x14ac:dyDescent="0.25">
      <c r="B30" s="49">
        <v>1</v>
      </c>
      <c r="D30" s="94" t="s">
        <v>52</v>
      </c>
      <c r="E30" s="95"/>
      <c r="F30" s="96"/>
      <c r="G30" s="24"/>
      <c r="H30" s="23"/>
      <c r="I30" s="27"/>
      <c r="J30" s="27"/>
      <c r="K30" s="27"/>
      <c r="L30" s="27"/>
      <c r="M30" s="69"/>
      <c r="N30" s="7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6"/>
      <c r="AC30" s="27"/>
      <c r="AD30" s="27"/>
    </row>
    <row r="31" spans="2:30" ht="12.75" customHeight="1" x14ac:dyDescent="0.25">
      <c r="B31" s="49">
        <v>1</v>
      </c>
      <c r="D31" s="22"/>
      <c r="E31" s="23"/>
      <c r="F31" s="22">
        <v>28311</v>
      </c>
      <c r="G31" s="24"/>
      <c r="H31" s="23" t="s">
        <v>36</v>
      </c>
      <c r="I31" s="27">
        <v>41</v>
      </c>
      <c r="J31" s="27">
        <v>61.33</v>
      </c>
      <c r="K31" s="27">
        <v>27.18</v>
      </c>
      <c r="L31" s="27"/>
      <c r="M31" s="69">
        <f>ROUNDUP(1537.562/9,2)</f>
        <v>170.85</v>
      </c>
      <c r="N31" s="75">
        <f>ROUND(M31,2)</f>
        <v>170.85</v>
      </c>
      <c r="O31" s="25">
        <f>ROUNDUP(M31*$O$13,2)</f>
        <v>9.4</v>
      </c>
      <c r="P31" s="25">
        <f>ROUNDUP(M31*$P$13,2)</f>
        <v>14.53</v>
      </c>
      <c r="Q31" s="25">
        <f>ROUNDUP(M31*($Q$13/3),2)</f>
        <v>7.12</v>
      </c>
      <c r="R31" s="25">
        <f>ROUNDUP(M31*($R$13/3),2)</f>
        <v>8.31</v>
      </c>
      <c r="S31" s="25"/>
      <c r="T31" s="25"/>
      <c r="U31" s="25"/>
      <c r="V31" s="25"/>
      <c r="W31" s="25"/>
      <c r="X31" s="25"/>
      <c r="Y31" s="25"/>
      <c r="Z31" s="25"/>
      <c r="AA31" s="25"/>
      <c r="AB31" s="26"/>
      <c r="AC31" s="27"/>
      <c r="AD31" s="27"/>
    </row>
    <row r="32" spans="2:30" ht="12.75" customHeight="1" x14ac:dyDescent="0.25">
      <c r="B32" s="49">
        <v>1</v>
      </c>
      <c r="D32" s="28"/>
      <c r="E32" s="29"/>
      <c r="F32" s="28"/>
      <c r="G32" s="30"/>
      <c r="H32" s="30"/>
      <c r="I32" s="27"/>
      <c r="J32" s="27"/>
      <c r="K32" s="27"/>
      <c r="L32" s="27"/>
      <c r="M32" s="70"/>
      <c r="N32" s="75"/>
      <c r="O32" s="25"/>
      <c r="P32" s="25"/>
      <c r="Q32" s="25"/>
      <c r="R32" s="25"/>
      <c r="S32" s="25"/>
      <c r="T32" s="25"/>
      <c r="U32" s="25"/>
      <c r="V32" s="25"/>
      <c r="W32" s="31"/>
      <c r="X32" s="25"/>
      <c r="Y32" s="31"/>
      <c r="Z32" s="31"/>
      <c r="AA32" s="31"/>
      <c r="AB32" s="26"/>
      <c r="AC32" s="27"/>
      <c r="AD32" s="27"/>
    </row>
    <row r="33" spans="2:30" ht="12.75" customHeight="1" x14ac:dyDescent="0.25">
      <c r="B33" s="49">
        <v>1</v>
      </c>
      <c r="D33" s="94" t="s">
        <v>53</v>
      </c>
      <c r="E33" s="95"/>
      <c r="F33" s="96"/>
      <c r="G33" s="24"/>
      <c r="H33" s="23"/>
      <c r="I33" s="27"/>
      <c r="J33" s="27"/>
      <c r="K33" s="27"/>
      <c r="L33" s="27"/>
      <c r="M33" s="69"/>
      <c r="N33" s="7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6"/>
      <c r="AC33" s="27"/>
      <c r="AD33" s="27"/>
    </row>
    <row r="34" spans="2:30" ht="12.75" customHeight="1" x14ac:dyDescent="0.25">
      <c r="B34" s="49">
        <v>1</v>
      </c>
      <c r="D34" s="22"/>
      <c r="E34" s="23"/>
      <c r="F34" s="22">
        <v>28311.360000000001</v>
      </c>
      <c r="G34" s="24"/>
      <c r="H34" s="23" t="s">
        <v>36</v>
      </c>
      <c r="I34" s="27">
        <v>35</v>
      </c>
      <c r="J34" s="27">
        <v>78.22</v>
      </c>
      <c r="K34" s="27">
        <v>34.450000000000003</v>
      </c>
      <c r="L34" s="27"/>
      <c r="M34" s="69">
        <f>ROUNDUP(1664.092/9,2)</f>
        <v>184.89999999999998</v>
      </c>
      <c r="N34" s="75">
        <f>ROUND(M34,0)</f>
        <v>185</v>
      </c>
      <c r="O34" s="25">
        <f>ROUNDUP(M34*$O$13,2)</f>
        <v>10.17</v>
      </c>
      <c r="P34" s="25">
        <f>ROUNDUP(M34*$P$13,2)</f>
        <v>15.72</v>
      </c>
      <c r="Q34" s="25">
        <f>ROUNDUP(M34*($Q$13/3),2)</f>
        <v>7.71</v>
      </c>
      <c r="R34" s="25">
        <f>ROUNDUP(M34*($R$13/3),2)</f>
        <v>8.99</v>
      </c>
      <c r="S34" s="25"/>
      <c r="T34" s="25"/>
      <c r="U34" s="25"/>
      <c r="V34" s="25"/>
      <c r="W34" s="25"/>
      <c r="X34" s="25"/>
      <c r="Y34" s="25"/>
      <c r="Z34" s="25"/>
      <c r="AA34" s="25"/>
      <c r="AB34" s="26"/>
      <c r="AC34" s="27"/>
      <c r="AD34" s="27"/>
    </row>
    <row r="35" spans="2:30" ht="12.75" customHeight="1" x14ac:dyDescent="0.25">
      <c r="B35" s="49">
        <v>1</v>
      </c>
      <c r="D35" s="28"/>
      <c r="E35" s="29"/>
      <c r="F35" s="28"/>
      <c r="G35" s="30"/>
      <c r="H35" s="30"/>
      <c r="I35" s="27"/>
      <c r="J35" s="27"/>
      <c r="K35" s="27"/>
      <c r="L35" s="27"/>
      <c r="M35" s="70"/>
      <c r="N35" s="75"/>
      <c r="O35" s="25"/>
      <c r="P35" s="25"/>
      <c r="Q35" s="25"/>
      <c r="R35" s="25"/>
      <c r="S35" s="25"/>
      <c r="T35" s="25"/>
      <c r="U35" s="25"/>
      <c r="V35" s="25"/>
      <c r="W35" s="31"/>
      <c r="X35" s="25"/>
      <c r="Y35" s="31"/>
      <c r="Z35" s="31"/>
      <c r="AA35" s="31"/>
      <c r="AB35" s="26"/>
      <c r="AC35" s="27"/>
      <c r="AD35" s="27"/>
    </row>
    <row r="36" spans="2:30" ht="12.75" customHeight="1" x14ac:dyDescent="0.25">
      <c r="B36" s="49">
        <v>1</v>
      </c>
      <c r="D36" s="94" t="s">
        <v>54</v>
      </c>
      <c r="E36" s="95"/>
      <c r="F36" s="96"/>
      <c r="G36" s="24"/>
      <c r="H36" s="23"/>
      <c r="I36" s="27"/>
      <c r="J36" s="27"/>
      <c r="K36" s="27"/>
      <c r="L36" s="27"/>
      <c r="M36" s="69"/>
      <c r="N36" s="7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6"/>
      <c r="AC36" s="27"/>
      <c r="AD36" s="27"/>
    </row>
    <row r="37" spans="2:30" ht="12.75" customHeight="1" x14ac:dyDescent="0.25">
      <c r="B37" s="49">
        <v>1</v>
      </c>
      <c r="D37" s="22"/>
      <c r="E37" s="23"/>
      <c r="F37" s="22">
        <v>33608</v>
      </c>
      <c r="G37" s="24"/>
      <c r="H37" s="23" t="s">
        <v>36</v>
      </c>
      <c r="I37" s="27">
        <v>5</v>
      </c>
      <c r="J37" s="27">
        <v>101.35</v>
      </c>
      <c r="K37" s="27">
        <v>77.13</v>
      </c>
      <c r="L37" s="27"/>
      <c r="M37" s="69">
        <f>ROUNDUP(440.938/9,2)</f>
        <v>49</v>
      </c>
      <c r="N37" s="75">
        <f>ROUND(M37,2)</f>
        <v>49</v>
      </c>
      <c r="O37" s="25">
        <f>ROUNDUP(M37*$O$13,2)</f>
        <v>2.6999999999999997</v>
      </c>
      <c r="P37" s="25">
        <f>ROUNDUP(M37*$P$13,2)</f>
        <v>4.17</v>
      </c>
      <c r="Q37" s="25">
        <f>ROUNDUP(M37*($Q$13/3),2)</f>
        <v>2.0499999999999998</v>
      </c>
      <c r="R37" s="25">
        <f>ROUNDUP(M37*($R$13/3),2)</f>
        <v>2.3899999999999997</v>
      </c>
      <c r="S37" s="25"/>
      <c r="T37" s="25"/>
      <c r="U37" s="25"/>
      <c r="V37" s="25"/>
      <c r="W37" s="25"/>
      <c r="X37" s="25"/>
      <c r="Y37" s="25"/>
      <c r="Z37" s="25"/>
      <c r="AA37" s="25"/>
      <c r="AB37" s="26"/>
      <c r="AC37" s="27"/>
      <c r="AD37" s="27"/>
    </row>
    <row r="38" spans="2:30" ht="12.75" customHeight="1" x14ac:dyDescent="0.25">
      <c r="B38" s="49">
        <v>1</v>
      </c>
      <c r="D38" s="28"/>
      <c r="E38" s="29"/>
      <c r="F38" s="22">
        <v>33608</v>
      </c>
      <c r="G38" s="30"/>
      <c r="H38" s="30" t="s">
        <v>35</v>
      </c>
      <c r="I38" s="27">
        <v>5</v>
      </c>
      <c r="J38" s="27">
        <v>103.95</v>
      </c>
      <c r="K38" s="27">
        <v>78.540000000000006</v>
      </c>
      <c r="L38" s="27"/>
      <c r="M38" s="69">
        <f>ROUNDUP(448.354/9,2)</f>
        <v>49.82</v>
      </c>
      <c r="N38" s="75">
        <f>ROUND(M38,2)</f>
        <v>49.82</v>
      </c>
      <c r="O38" s="25">
        <f>ROUNDUP(M38*$O$13,2)</f>
        <v>2.75</v>
      </c>
      <c r="P38" s="25">
        <f>ROUNDUP(M38*$P$13,2)</f>
        <v>4.24</v>
      </c>
      <c r="Q38" s="25">
        <f>ROUNDUP(M38*($Q$13/3),2)</f>
        <v>2.0799999999999996</v>
      </c>
      <c r="R38" s="25">
        <f>ROUNDUP(M38*($R$13/3),2)</f>
        <v>2.4299999999999997</v>
      </c>
      <c r="S38" s="25"/>
      <c r="T38" s="25"/>
      <c r="U38" s="25"/>
      <c r="V38" s="25"/>
      <c r="W38" s="31"/>
      <c r="X38" s="25"/>
      <c r="Y38" s="31"/>
      <c r="Z38" s="31"/>
      <c r="AA38" s="31"/>
      <c r="AB38" s="26"/>
      <c r="AC38" s="27"/>
      <c r="AD38" s="27"/>
    </row>
    <row r="39" spans="2:30" ht="12.75" customHeight="1" x14ac:dyDescent="0.25">
      <c r="B39" s="49">
        <v>1</v>
      </c>
      <c r="D39" s="28"/>
      <c r="E39" s="29"/>
      <c r="F39" s="28"/>
      <c r="G39" s="30"/>
      <c r="H39" s="29"/>
      <c r="I39" s="27"/>
      <c r="J39" s="27"/>
      <c r="K39" s="27"/>
      <c r="L39" s="27"/>
      <c r="M39" s="70"/>
      <c r="N39" s="75"/>
      <c r="O39" s="25"/>
      <c r="P39" s="25"/>
      <c r="Q39" s="25"/>
      <c r="R39" s="25"/>
      <c r="S39" s="25"/>
      <c r="T39" s="25"/>
      <c r="U39" s="25"/>
      <c r="V39" s="25"/>
      <c r="W39" s="31"/>
      <c r="X39" s="25"/>
      <c r="Y39" s="31"/>
      <c r="Z39" s="31"/>
      <c r="AA39" s="31"/>
      <c r="AB39" s="26"/>
      <c r="AC39" s="27"/>
      <c r="AD39" s="27"/>
    </row>
    <row r="40" spans="2:30" ht="12.75" customHeight="1" x14ac:dyDescent="0.25">
      <c r="B40" s="49">
        <v>1</v>
      </c>
      <c r="D40" s="94" t="s">
        <v>55</v>
      </c>
      <c r="E40" s="95"/>
      <c r="F40" s="96"/>
      <c r="G40" s="30"/>
      <c r="H40" s="23"/>
      <c r="I40" s="27"/>
      <c r="J40" s="27"/>
      <c r="K40" s="27"/>
      <c r="L40" s="27"/>
      <c r="M40" s="70"/>
      <c r="N40" s="7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6"/>
      <c r="AC40" s="27"/>
      <c r="AD40" s="27"/>
    </row>
    <row r="41" spans="2:30" ht="12.75" customHeight="1" x14ac:dyDescent="0.25">
      <c r="B41" s="49">
        <v>1</v>
      </c>
      <c r="D41" s="22"/>
      <c r="E41" s="23"/>
      <c r="F41" s="22">
        <v>38892</v>
      </c>
      <c r="G41" s="30"/>
      <c r="H41" s="23" t="s">
        <v>36</v>
      </c>
      <c r="I41" s="27">
        <v>15</v>
      </c>
      <c r="J41" s="27">
        <v>76.459999999999994</v>
      </c>
      <c r="K41" s="27">
        <v>37.799999999999997</v>
      </c>
      <c r="L41" s="27"/>
      <c r="M41" s="69">
        <f>ROUNDUP(834.949/9,2)</f>
        <v>92.78</v>
      </c>
      <c r="N41" s="75">
        <f>ROUND(M41,2)</f>
        <v>92.78</v>
      </c>
      <c r="O41" s="25">
        <f>ROUNDUP(M41*$O$13,2)</f>
        <v>5.1099999999999994</v>
      </c>
      <c r="P41" s="25">
        <f>ROUNDUP(M41*$P$13,2)</f>
        <v>7.89</v>
      </c>
      <c r="Q41" s="25">
        <f>ROUNDUP(M41*($Q$13/3),2)</f>
        <v>3.8699999999999997</v>
      </c>
      <c r="R41" s="25">
        <f>ROUNDUP(M41*($R$13/3),2)</f>
        <v>4.5199999999999996</v>
      </c>
      <c r="S41" s="25"/>
      <c r="T41" s="25"/>
      <c r="U41" s="25"/>
      <c r="V41" s="25"/>
      <c r="W41" s="25"/>
      <c r="X41" s="25"/>
      <c r="Y41" s="25"/>
      <c r="Z41" s="25"/>
      <c r="AA41" s="25"/>
      <c r="AB41" s="26"/>
      <c r="AC41" s="27"/>
      <c r="AD41" s="27"/>
    </row>
    <row r="42" spans="2:30" ht="12.75" customHeight="1" x14ac:dyDescent="0.25">
      <c r="B42" s="49">
        <v>1</v>
      </c>
      <c r="D42" s="28"/>
      <c r="E42" s="29"/>
      <c r="F42" s="22">
        <v>38892</v>
      </c>
      <c r="G42" s="30"/>
      <c r="H42" s="30" t="s">
        <v>35</v>
      </c>
      <c r="I42" s="27">
        <v>15</v>
      </c>
      <c r="J42" s="27">
        <v>90.74</v>
      </c>
      <c r="K42" s="27">
        <v>39.93</v>
      </c>
      <c r="L42" s="27"/>
      <c r="M42" s="69">
        <f>ROUNDUP(867.921/9,2)</f>
        <v>96.440000000000012</v>
      </c>
      <c r="N42" s="75">
        <f>ROUND(M42,2)</f>
        <v>96.44</v>
      </c>
      <c r="O42" s="25">
        <f>ROUNDUP(M42*$O$13,2)</f>
        <v>5.31</v>
      </c>
      <c r="P42" s="25">
        <f>ROUNDUP(M42*$P$13,2)</f>
        <v>8.1999999999999993</v>
      </c>
      <c r="Q42" s="25">
        <f>ROUNDUP(M42*($Q$13/3),2)</f>
        <v>4.0199999999999996</v>
      </c>
      <c r="R42" s="25">
        <f>ROUNDUP(M42*($R$13/3),2)</f>
        <v>4.6899999999999995</v>
      </c>
      <c r="S42" s="25"/>
      <c r="T42" s="25"/>
      <c r="U42" s="25"/>
      <c r="V42" s="25"/>
      <c r="W42" s="31"/>
      <c r="X42" s="25"/>
      <c r="Y42" s="31"/>
      <c r="Z42" s="31"/>
      <c r="AA42" s="31"/>
      <c r="AB42" s="26"/>
      <c r="AC42" s="27"/>
      <c r="AD42" s="27"/>
    </row>
    <row r="43" spans="2:30" ht="12.75" customHeight="1" x14ac:dyDescent="0.25">
      <c r="B43" s="49">
        <v>1</v>
      </c>
      <c r="D43" s="28"/>
      <c r="E43" s="29"/>
      <c r="F43" s="28"/>
      <c r="G43" s="30"/>
      <c r="H43" s="30"/>
      <c r="I43" s="27"/>
      <c r="J43" s="27"/>
      <c r="K43" s="27"/>
      <c r="L43" s="27"/>
      <c r="M43" s="70"/>
      <c r="N43" s="75"/>
      <c r="O43" s="25"/>
      <c r="P43" s="25"/>
      <c r="Q43" s="25"/>
      <c r="R43" s="25"/>
      <c r="S43" s="25"/>
      <c r="T43" s="25"/>
      <c r="U43" s="25"/>
      <c r="V43" s="25"/>
      <c r="W43" s="31"/>
      <c r="X43" s="25"/>
      <c r="Y43" s="31"/>
      <c r="Z43" s="31"/>
      <c r="AA43" s="31"/>
      <c r="AB43" s="26"/>
      <c r="AC43" s="27"/>
      <c r="AD43" s="27"/>
    </row>
    <row r="44" spans="2:30" ht="12.75" customHeight="1" x14ac:dyDescent="0.25">
      <c r="B44" s="49">
        <v>1</v>
      </c>
      <c r="D44" s="94" t="s">
        <v>56</v>
      </c>
      <c r="E44" s="95"/>
      <c r="F44" s="96"/>
      <c r="G44" s="30"/>
      <c r="H44" s="23"/>
      <c r="I44" s="27"/>
      <c r="J44" s="27"/>
      <c r="K44" s="27"/>
      <c r="L44" s="27"/>
      <c r="M44" s="70"/>
      <c r="N44" s="7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6"/>
      <c r="AC44" s="27"/>
      <c r="AD44" s="27"/>
    </row>
    <row r="45" spans="2:30" ht="12.75" hidden="1" customHeight="1" x14ac:dyDescent="0.25">
      <c r="B45" s="49">
        <v>1</v>
      </c>
      <c r="D45" s="28"/>
      <c r="E45" s="29"/>
      <c r="F45" s="28"/>
      <c r="G45" s="30"/>
      <c r="H45" s="23"/>
      <c r="I45" s="27"/>
      <c r="J45" s="27"/>
      <c r="K45" s="27"/>
      <c r="L45" s="27"/>
      <c r="M45" s="70"/>
      <c r="N45" s="7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6"/>
      <c r="AC45" s="27"/>
      <c r="AD45" s="27"/>
    </row>
    <row r="46" spans="2:30" ht="12.75" hidden="1" customHeight="1" x14ac:dyDescent="0.25">
      <c r="B46" s="49">
        <v>1</v>
      </c>
      <c r="D46" s="28"/>
      <c r="E46" s="29"/>
      <c r="F46" s="28"/>
      <c r="G46" s="30"/>
      <c r="H46" s="29"/>
      <c r="I46" s="27"/>
      <c r="J46" s="27"/>
      <c r="K46" s="27"/>
      <c r="L46" s="27"/>
      <c r="M46" s="70"/>
      <c r="N46" s="7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6"/>
      <c r="AC46" s="27"/>
      <c r="AD46" s="27"/>
    </row>
    <row r="47" spans="2:30" ht="12.75" customHeight="1" x14ac:dyDescent="0.25">
      <c r="B47" s="49">
        <v>1</v>
      </c>
      <c r="D47" s="28"/>
      <c r="E47" s="29"/>
      <c r="F47" s="28">
        <v>40220</v>
      </c>
      <c r="G47" s="30"/>
      <c r="H47" s="29" t="s">
        <v>35</v>
      </c>
      <c r="I47" s="27">
        <v>5</v>
      </c>
      <c r="J47" s="27">
        <v>46.98</v>
      </c>
      <c r="K47" s="27">
        <v>37.5</v>
      </c>
      <c r="L47" s="27"/>
      <c r="M47" s="69">
        <f>ROUNDUP(211.204/9,2)</f>
        <v>23.470000000000002</v>
      </c>
      <c r="N47" s="75">
        <f>ROUND(M47,2)</f>
        <v>23.47</v>
      </c>
      <c r="O47" s="25">
        <f>ROUNDUP(M47*$O$13,2)</f>
        <v>1.3</v>
      </c>
      <c r="P47" s="25">
        <f>ROUNDUP(M47*$P$13,2)</f>
        <v>2</v>
      </c>
      <c r="Q47" s="25">
        <f>ROUNDUP(M47*($Q$13/3),2)</f>
        <v>0.98</v>
      </c>
      <c r="R47" s="25">
        <f>ROUNDUP(M47*($R$13/3),2)</f>
        <v>1.1499999999999999</v>
      </c>
      <c r="S47" s="25"/>
      <c r="T47" s="25"/>
      <c r="U47" s="25"/>
      <c r="V47" s="25"/>
      <c r="W47" s="25"/>
      <c r="X47" s="25"/>
      <c r="Y47" s="25"/>
      <c r="Z47" s="25"/>
      <c r="AA47" s="25"/>
      <c r="AB47" s="26"/>
      <c r="AC47" s="27"/>
      <c r="AD47" s="27"/>
    </row>
    <row r="48" spans="2:30" ht="12.75" customHeight="1" x14ac:dyDescent="0.25">
      <c r="B48" s="49">
        <v>1</v>
      </c>
      <c r="D48" s="28"/>
      <c r="E48" s="29"/>
      <c r="F48" s="28"/>
      <c r="G48" s="30"/>
      <c r="H48" s="29"/>
      <c r="I48" s="27"/>
      <c r="J48" s="27"/>
      <c r="K48" s="27"/>
      <c r="L48" s="27"/>
      <c r="M48" s="70"/>
      <c r="N48" s="75"/>
      <c r="O48" s="25"/>
      <c r="P48" s="25"/>
      <c r="Q48" s="25"/>
      <c r="R48" s="25"/>
      <c r="S48" s="25"/>
      <c r="T48" s="25"/>
      <c r="U48" s="25"/>
      <c r="V48" s="25"/>
      <c r="W48" s="31"/>
      <c r="X48" s="25"/>
      <c r="Y48" s="31"/>
      <c r="Z48" s="31"/>
      <c r="AA48" s="31"/>
      <c r="AB48" s="26"/>
      <c r="AC48" s="27"/>
      <c r="AD48" s="27"/>
    </row>
    <row r="49" spans="2:30" ht="12.75" customHeight="1" x14ac:dyDescent="0.25">
      <c r="B49" s="49">
        <v>1</v>
      </c>
      <c r="D49" s="94" t="s">
        <v>57</v>
      </c>
      <c r="E49" s="95"/>
      <c r="F49" s="96"/>
      <c r="G49" s="30"/>
      <c r="H49" s="30"/>
      <c r="I49" s="27"/>
      <c r="J49" s="27"/>
      <c r="K49" s="27"/>
      <c r="L49" s="27"/>
      <c r="M49" s="70"/>
      <c r="N49" s="75"/>
      <c r="O49" s="25"/>
      <c r="P49" s="25"/>
      <c r="Q49" s="25"/>
      <c r="R49" s="25"/>
      <c r="S49" s="25"/>
      <c r="T49" s="25"/>
      <c r="U49" s="25"/>
      <c r="V49" s="25"/>
      <c r="W49" s="26"/>
      <c r="X49" s="25"/>
      <c r="Y49" s="26"/>
      <c r="Z49" s="26"/>
      <c r="AA49" s="26"/>
      <c r="AB49" s="26"/>
      <c r="AC49" s="27"/>
      <c r="AD49" s="27"/>
    </row>
    <row r="50" spans="2:30" ht="12.75" customHeight="1" x14ac:dyDescent="0.25">
      <c r="B50" s="49">
        <v>1</v>
      </c>
      <c r="D50" s="28"/>
      <c r="E50" s="29"/>
      <c r="F50" s="28">
        <v>44161</v>
      </c>
      <c r="G50" s="30"/>
      <c r="H50" s="23" t="s">
        <v>36</v>
      </c>
      <c r="I50" s="27">
        <v>10</v>
      </c>
      <c r="J50" s="27">
        <v>96.13</v>
      </c>
      <c r="K50" s="27">
        <v>65.319999999999993</v>
      </c>
      <c r="L50" s="27"/>
      <c r="M50" s="69">
        <f>ROUNDUP(778.565/9,2)</f>
        <v>86.51</v>
      </c>
      <c r="N50" s="75">
        <f>ROUND(M50,2)</f>
        <v>86.51</v>
      </c>
      <c r="O50" s="25">
        <f>ROUNDUP(M50*$O$13,2)</f>
        <v>4.76</v>
      </c>
      <c r="P50" s="25">
        <f>ROUNDUP(M50*$P$13,2)</f>
        <v>7.3599999999999994</v>
      </c>
      <c r="Q50" s="25">
        <f>ROUNDUP(M50*($Q$13/3),2)</f>
        <v>3.61</v>
      </c>
      <c r="R50" s="25">
        <f>ROUNDUP(M50*($R$13/3),2)</f>
        <v>4.21</v>
      </c>
      <c r="S50" s="25"/>
      <c r="T50" s="25"/>
      <c r="U50" s="25"/>
      <c r="V50" s="25"/>
      <c r="W50" s="26"/>
      <c r="X50" s="25"/>
      <c r="Y50" s="26"/>
      <c r="Z50" s="26"/>
      <c r="AA50" s="26"/>
      <c r="AB50" s="26"/>
      <c r="AC50" s="27"/>
      <c r="AD50" s="27"/>
    </row>
    <row r="51" spans="2:30" ht="12.75" customHeight="1" x14ac:dyDescent="0.25">
      <c r="B51" s="49">
        <v>1</v>
      </c>
      <c r="D51" s="28"/>
      <c r="E51" s="29"/>
      <c r="F51" s="28">
        <v>44161</v>
      </c>
      <c r="G51" s="30"/>
      <c r="H51" s="30" t="s">
        <v>35</v>
      </c>
      <c r="I51" s="27">
        <v>9</v>
      </c>
      <c r="J51" s="27">
        <v>63.5</v>
      </c>
      <c r="K51" s="27">
        <v>45</v>
      </c>
      <c r="L51" s="27"/>
      <c r="M51" s="69">
        <f>ROUNDUP(503.6/9,2)</f>
        <v>55.96</v>
      </c>
      <c r="N51" s="75">
        <f>ROUND(M51,2)</f>
        <v>55.96</v>
      </c>
      <c r="O51" s="25">
        <f>ROUNDUP(M51*$O$13,2)</f>
        <v>3.0799999999999996</v>
      </c>
      <c r="P51" s="25">
        <f>ROUNDUP(M51*$P$13,2)</f>
        <v>4.76</v>
      </c>
      <c r="Q51" s="25">
        <f>ROUNDUP(M51*($Q$13/3),2)</f>
        <v>2.34</v>
      </c>
      <c r="R51" s="25">
        <f>ROUNDUP(M51*($R$13/3),2)</f>
        <v>2.73</v>
      </c>
      <c r="S51" s="25"/>
      <c r="T51" s="25"/>
      <c r="U51" s="25"/>
      <c r="V51" s="25"/>
      <c r="W51" s="31"/>
      <c r="X51" s="25"/>
      <c r="Y51" s="31"/>
      <c r="Z51" s="31"/>
      <c r="AA51" s="31"/>
      <c r="AB51" s="26"/>
      <c r="AC51" s="27"/>
      <c r="AD51" s="27"/>
    </row>
    <row r="52" spans="2:30" ht="12.75" customHeight="1" x14ac:dyDescent="0.25">
      <c r="B52" s="49">
        <v>1</v>
      </c>
      <c r="D52" s="28"/>
      <c r="E52" s="29"/>
      <c r="F52" s="28"/>
      <c r="G52" s="30"/>
      <c r="H52" s="30"/>
      <c r="I52" s="27"/>
      <c r="J52" s="27"/>
      <c r="K52" s="27"/>
      <c r="L52" s="27"/>
      <c r="M52" s="70"/>
      <c r="N52" s="75"/>
      <c r="O52" s="25"/>
      <c r="P52" s="25"/>
      <c r="Q52" s="25"/>
      <c r="R52" s="25"/>
      <c r="S52" s="25"/>
      <c r="T52" s="25"/>
      <c r="U52" s="25"/>
      <c r="V52" s="25"/>
      <c r="W52" s="31"/>
      <c r="X52" s="25"/>
      <c r="Y52" s="31"/>
      <c r="Z52" s="31"/>
      <c r="AA52" s="31"/>
      <c r="AB52" s="26"/>
      <c r="AC52" s="27"/>
      <c r="AD52" s="27"/>
    </row>
    <row r="53" spans="2:30" ht="12.75" customHeight="1" x14ac:dyDescent="0.25">
      <c r="B53" s="49">
        <v>1</v>
      </c>
      <c r="D53" s="94" t="s">
        <v>58</v>
      </c>
      <c r="E53" s="95"/>
      <c r="F53" s="96"/>
      <c r="G53" s="30"/>
      <c r="H53" s="30"/>
      <c r="I53" s="27"/>
      <c r="J53" s="27"/>
      <c r="K53" s="27"/>
      <c r="L53" s="27"/>
      <c r="M53" s="70"/>
      <c r="N53" s="75"/>
      <c r="O53" s="25"/>
      <c r="P53" s="25"/>
      <c r="Q53" s="25"/>
      <c r="R53" s="25"/>
      <c r="S53" s="25"/>
      <c r="T53" s="25"/>
      <c r="U53" s="25"/>
      <c r="V53" s="25"/>
      <c r="W53" s="26"/>
      <c r="X53" s="25"/>
      <c r="Y53" s="26"/>
      <c r="Z53" s="26"/>
      <c r="AA53" s="26"/>
      <c r="AB53" s="26"/>
      <c r="AC53" s="27"/>
      <c r="AD53" s="27"/>
    </row>
    <row r="54" spans="2:30" ht="12.75" customHeight="1" x14ac:dyDescent="0.25">
      <c r="B54" s="49">
        <v>1</v>
      </c>
      <c r="D54" s="28"/>
      <c r="E54" s="29"/>
      <c r="F54" s="28">
        <v>49476</v>
      </c>
      <c r="G54" s="30"/>
      <c r="H54" s="23" t="s">
        <v>36</v>
      </c>
      <c r="I54" s="27">
        <v>9</v>
      </c>
      <c r="J54" s="27">
        <v>107.29</v>
      </c>
      <c r="K54" s="27">
        <v>71.25</v>
      </c>
      <c r="L54" s="27"/>
      <c r="M54" s="69">
        <f>ROUNDUP(733.009/9,2)</f>
        <v>81.45</v>
      </c>
      <c r="N54" s="75">
        <f>ROUND(M54,2)</f>
        <v>81.45</v>
      </c>
      <c r="O54" s="25">
        <f>ROUNDUP(M54*$O$13,2)</f>
        <v>4.4799999999999995</v>
      </c>
      <c r="P54" s="25">
        <f>ROUNDUP(M54*$P$13,2)</f>
        <v>6.93</v>
      </c>
      <c r="Q54" s="25">
        <f>ROUNDUP(M54*($Q$13/3),2)</f>
        <v>3.4</v>
      </c>
      <c r="R54" s="25">
        <f>ROUNDUP(M54*($R$13/3),2)</f>
        <v>3.96</v>
      </c>
      <c r="S54" s="25"/>
      <c r="T54" s="25"/>
      <c r="U54" s="25"/>
      <c r="V54" s="25"/>
      <c r="W54" s="31"/>
      <c r="X54" s="25"/>
      <c r="Y54" s="31"/>
      <c r="Z54" s="31"/>
      <c r="AA54" s="31"/>
      <c r="AB54" s="26"/>
      <c r="AC54" s="27"/>
      <c r="AD54" s="27"/>
    </row>
    <row r="55" spans="2:30" ht="12.75" customHeight="1" x14ac:dyDescent="0.25">
      <c r="B55" s="49">
        <v>1</v>
      </c>
      <c r="D55" s="28"/>
      <c r="E55" s="29"/>
      <c r="F55" s="28">
        <v>49476</v>
      </c>
      <c r="G55" s="30"/>
      <c r="H55" s="30" t="s">
        <v>35</v>
      </c>
      <c r="I55" s="27">
        <v>7</v>
      </c>
      <c r="J55" s="27">
        <v>109.47</v>
      </c>
      <c r="K55" s="27">
        <v>78.58</v>
      </c>
      <c r="L55" s="27"/>
      <c r="M55" s="69">
        <f>ROUNDUP(584.651/9,2)</f>
        <v>64.97</v>
      </c>
      <c r="N55" s="75">
        <f>ROUND(M55,2)</f>
        <v>64.97</v>
      </c>
      <c r="O55" s="25">
        <f>ROUNDUP(M55*$O$13,2)</f>
        <v>3.5799999999999996</v>
      </c>
      <c r="P55" s="25">
        <f>ROUNDUP(M55*$P$13,2)</f>
        <v>5.5299999999999994</v>
      </c>
      <c r="Q55" s="25">
        <f>ROUNDUP(M55*($Q$13/3),2)</f>
        <v>2.71</v>
      </c>
      <c r="R55" s="25">
        <f>ROUNDUP(M55*($R$13/3),2)</f>
        <v>3.1599999999999997</v>
      </c>
      <c r="S55" s="25"/>
      <c r="T55" s="25"/>
      <c r="U55" s="25"/>
      <c r="V55" s="25"/>
      <c r="W55" s="31"/>
      <c r="X55" s="25"/>
      <c r="Y55" s="31"/>
      <c r="Z55" s="31"/>
      <c r="AA55" s="27"/>
      <c r="AB55" s="26"/>
      <c r="AC55" s="27"/>
      <c r="AD55" s="27"/>
    </row>
    <row r="56" spans="2:30" ht="12.75" customHeight="1" x14ac:dyDescent="0.25">
      <c r="B56" s="49">
        <v>1</v>
      </c>
      <c r="D56" s="28"/>
      <c r="E56" s="29"/>
      <c r="F56" s="28"/>
      <c r="G56" s="30"/>
      <c r="H56" s="30"/>
      <c r="I56" s="27"/>
      <c r="J56" s="27"/>
      <c r="K56" s="27"/>
      <c r="L56" s="27"/>
      <c r="M56" s="70"/>
      <c r="N56" s="75"/>
      <c r="O56" s="25"/>
      <c r="P56" s="25"/>
      <c r="Q56" s="25"/>
      <c r="R56" s="25"/>
      <c r="S56" s="25"/>
      <c r="T56" s="25"/>
      <c r="U56" s="25"/>
      <c r="V56" s="25"/>
      <c r="W56" s="31"/>
      <c r="X56" s="25"/>
      <c r="Y56" s="31"/>
      <c r="Z56" s="31"/>
      <c r="AA56" s="31"/>
      <c r="AB56" s="26"/>
      <c r="AC56" s="27"/>
      <c r="AD56" s="27"/>
    </row>
    <row r="57" spans="2:30" ht="12.75" customHeight="1" x14ac:dyDescent="0.25">
      <c r="B57" s="49">
        <v>1</v>
      </c>
      <c r="D57" s="28"/>
      <c r="E57" s="29"/>
      <c r="F57" s="28"/>
      <c r="G57" s="30"/>
      <c r="H57" s="30"/>
      <c r="I57" s="27"/>
      <c r="J57" s="27"/>
      <c r="K57" s="27"/>
      <c r="L57" s="27"/>
      <c r="M57" s="70"/>
      <c r="N57" s="75"/>
      <c r="O57" s="25"/>
      <c r="P57" s="25"/>
      <c r="Q57" s="25"/>
      <c r="R57" s="25"/>
      <c r="S57" s="25"/>
      <c r="T57" s="25"/>
      <c r="U57" s="25"/>
      <c r="V57" s="25"/>
      <c r="W57" s="31"/>
      <c r="X57" s="25"/>
      <c r="Y57" s="31"/>
      <c r="Z57" s="31"/>
      <c r="AA57" s="31"/>
      <c r="AB57" s="26"/>
      <c r="AC57" s="27"/>
      <c r="AD57" s="27"/>
    </row>
    <row r="58" spans="2:30" ht="12.75" customHeight="1" x14ac:dyDescent="0.25">
      <c r="B58" s="49">
        <v>1</v>
      </c>
      <c r="D58" s="94" t="s">
        <v>62</v>
      </c>
      <c r="E58" s="95"/>
      <c r="F58" s="96"/>
      <c r="G58" s="30"/>
      <c r="H58" s="30"/>
      <c r="I58" s="27"/>
      <c r="J58" s="27"/>
      <c r="K58" s="27"/>
      <c r="L58" s="27"/>
      <c r="M58" s="70"/>
      <c r="N58" s="75"/>
      <c r="O58" s="25"/>
      <c r="P58" s="25"/>
      <c r="Q58" s="25"/>
      <c r="R58" s="25"/>
      <c r="S58" s="25"/>
      <c r="T58" s="25"/>
      <c r="U58" s="25"/>
      <c r="V58" s="25"/>
      <c r="W58" s="31"/>
      <c r="X58" s="25"/>
      <c r="Y58" s="31"/>
      <c r="Z58" s="31"/>
      <c r="AA58" s="31"/>
      <c r="AB58" s="26"/>
      <c r="AC58" s="27"/>
      <c r="AD58" s="27"/>
    </row>
    <row r="59" spans="2:30" ht="12.75" customHeight="1" x14ac:dyDescent="0.25">
      <c r="B59" s="49">
        <v>1</v>
      </c>
      <c r="D59" s="94" t="s">
        <v>59</v>
      </c>
      <c r="E59" s="95"/>
      <c r="F59" s="96"/>
      <c r="G59" s="30"/>
      <c r="H59" s="30"/>
      <c r="I59" s="27"/>
      <c r="J59" s="27"/>
      <c r="K59" s="27"/>
      <c r="L59" s="27"/>
      <c r="M59" s="70"/>
      <c r="N59" s="75"/>
      <c r="O59" s="25"/>
      <c r="P59" s="25"/>
      <c r="Q59" s="25"/>
      <c r="R59" s="25"/>
      <c r="S59" s="25"/>
      <c r="T59" s="25"/>
      <c r="U59" s="25"/>
      <c r="V59" s="25"/>
      <c r="W59" s="31"/>
      <c r="X59" s="25"/>
      <c r="Y59" s="31"/>
      <c r="Z59" s="31"/>
      <c r="AA59" s="31"/>
      <c r="AB59" s="26"/>
      <c r="AC59" s="27"/>
      <c r="AD59" s="27"/>
    </row>
    <row r="60" spans="2:30" ht="12.75" customHeight="1" x14ac:dyDescent="0.25">
      <c r="B60" s="49">
        <v>1</v>
      </c>
      <c r="D60" s="28"/>
      <c r="E60" s="29"/>
      <c r="F60" s="28">
        <v>15212.64</v>
      </c>
      <c r="G60" s="30"/>
      <c r="H60" s="30" t="s">
        <v>36</v>
      </c>
      <c r="I60" s="27">
        <v>18</v>
      </c>
      <c r="J60" s="27">
        <v>70.92</v>
      </c>
      <c r="K60" s="27">
        <v>27.1</v>
      </c>
      <c r="L60" s="27"/>
      <c r="M60" s="69">
        <f>ROUNDUP(775.266/9,2)</f>
        <v>86.15</v>
      </c>
      <c r="N60" s="75"/>
      <c r="O60" s="25"/>
      <c r="P60" s="25"/>
      <c r="Q60" s="25"/>
      <c r="R60" s="25"/>
      <c r="S60" s="25">
        <f>ROUND((M60*($S$13/3)),2)</f>
        <v>3.59</v>
      </c>
      <c r="T60" s="25"/>
      <c r="U60" s="25"/>
      <c r="V60" s="25"/>
      <c r="W60" s="31"/>
      <c r="X60" s="25"/>
      <c r="Y60" s="31"/>
      <c r="Z60" s="31"/>
      <c r="AA60" s="31"/>
      <c r="AB60" s="26"/>
      <c r="AC60" s="27"/>
      <c r="AD60" s="27"/>
    </row>
    <row r="61" spans="2:30" ht="12.75" customHeight="1" x14ac:dyDescent="0.25">
      <c r="B61" s="49">
        <v>1</v>
      </c>
      <c r="D61" s="28"/>
      <c r="E61" s="29"/>
      <c r="F61" s="28"/>
      <c r="G61" s="30"/>
      <c r="H61" s="29"/>
      <c r="I61" s="27"/>
      <c r="J61" s="27"/>
      <c r="K61" s="27"/>
      <c r="L61" s="27"/>
      <c r="M61" s="70"/>
      <c r="N61" s="75"/>
      <c r="O61" s="25"/>
      <c r="P61" s="25"/>
      <c r="Q61" s="25"/>
      <c r="R61" s="25"/>
      <c r="S61" s="25"/>
      <c r="T61" s="25"/>
      <c r="U61" s="25"/>
      <c r="V61" s="25"/>
      <c r="W61" s="31"/>
      <c r="X61" s="25"/>
      <c r="Y61" s="31"/>
      <c r="Z61" s="31"/>
      <c r="AA61" s="31"/>
      <c r="AB61" s="26"/>
      <c r="AC61" s="27"/>
      <c r="AD61" s="27"/>
    </row>
    <row r="62" spans="2:30" ht="12.75" customHeight="1" x14ac:dyDescent="0.25">
      <c r="B62" s="49">
        <v>1</v>
      </c>
      <c r="D62" s="94" t="s">
        <v>60</v>
      </c>
      <c r="E62" s="95"/>
      <c r="F62" s="96"/>
      <c r="G62" s="30"/>
      <c r="H62" s="30"/>
      <c r="I62" s="27"/>
      <c r="J62" s="27"/>
      <c r="K62" s="27"/>
      <c r="L62" s="27"/>
      <c r="M62" s="70"/>
      <c r="N62" s="75"/>
      <c r="O62" s="25"/>
      <c r="P62" s="25"/>
      <c r="Q62" s="25"/>
      <c r="R62" s="25"/>
      <c r="S62" s="25"/>
      <c r="T62" s="25"/>
      <c r="U62" s="25"/>
      <c r="V62" s="25"/>
      <c r="W62" s="31"/>
      <c r="X62" s="25"/>
      <c r="Y62" s="31"/>
      <c r="Z62" s="31"/>
      <c r="AA62" s="31"/>
      <c r="AB62" s="26"/>
      <c r="AC62" s="27"/>
      <c r="AD62" s="27"/>
    </row>
    <row r="63" spans="2:30" ht="12.75" customHeight="1" x14ac:dyDescent="0.25">
      <c r="B63" s="49">
        <v>1</v>
      </c>
      <c r="D63" s="28"/>
      <c r="E63" s="29"/>
      <c r="F63" s="28">
        <v>16810</v>
      </c>
      <c r="G63" s="30"/>
      <c r="H63" s="30" t="s">
        <v>35</v>
      </c>
      <c r="I63" s="27">
        <v>9</v>
      </c>
      <c r="J63" s="27">
        <v>66.650000000000006</v>
      </c>
      <c r="K63" s="27">
        <v>35.479999999999997</v>
      </c>
      <c r="L63" s="27"/>
      <c r="M63" s="69">
        <f>ROUNDUP(437.778/9,2)</f>
        <v>48.65</v>
      </c>
      <c r="N63" s="75"/>
      <c r="O63" s="25"/>
      <c r="P63" s="25"/>
      <c r="Q63" s="25"/>
      <c r="R63" s="25"/>
      <c r="S63" s="25">
        <f>ROUND((M63*($S$13/3)),2)</f>
        <v>2.0299999999999998</v>
      </c>
      <c r="T63" s="25"/>
      <c r="U63" s="25"/>
      <c r="V63" s="25"/>
      <c r="W63" s="31"/>
      <c r="X63" s="25"/>
      <c r="Y63" s="31"/>
      <c r="Z63" s="31"/>
      <c r="AA63" s="31"/>
      <c r="AB63" s="26"/>
      <c r="AC63" s="27"/>
      <c r="AD63" s="27"/>
    </row>
    <row r="64" spans="2:30" ht="12.75" customHeight="1" x14ac:dyDescent="0.25">
      <c r="B64" s="49">
        <v>1</v>
      </c>
      <c r="D64" s="28"/>
      <c r="E64" s="29"/>
      <c r="F64" s="28"/>
      <c r="G64" s="30"/>
      <c r="H64" s="29"/>
      <c r="I64" s="27"/>
      <c r="J64" s="27"/>
      <c r="K64" s="27"/>
      <c r="L64" s="27"/>
      <c r="M64" s="70"/>
      <c r="N64" s="75"/>
      <c r="O64" s="25"/>
      <c r="P64" s="25"/>
      <c r="Q64" s="25"/>
      <c r="R64" s="25"/>
      <c r="S64" s="25"/>
      <c r="T64" s="25"/>
      <c r="U64" s="25"/>
      <c r="V64" s="25"/>
      <c r="W64" s="31"/>
      <c r="X64" s="25"/>
      <c r="Y64" s="31"/>
      <c r="Z64" s="31"/>
      <c r="AA64" s="31"/>
      <c r="AB64" s="26"/>
      <c r="AC64" s="27"/>
      <c r="AD64" s="27"/>
    </row>
    <row r="65" spans="2:30" ht="12.75" customHeight="1" x14ac:dyDescent="0.25">
      <c r="B65" s="49">
        <v>1</v>
      </c>
      <c r="D65" s="94" t="s">
        <v>61</v>
      </c>
      <c r="E65" s="95"/>
      <c r="F65" s="96"/>
      <c r="G65" s="30"/>
      <c r="H65" s="30"/>
      <c r="I65" s="27"/>
      <c r="J65" s="27"/>
      <c r="K65" s="27"/>
      <c r="L65" s="27"/>
      <c r="M65" s="70"/>
      <c r="N65" s="75"/>
      <c r="O65" s="25"/>
      <c r="P65" s="25"/>
      <c r="Q65" s="25"/>
      <c r="R65" s="25"/>
      <c r="S65" s="25"/>
      <c r="T65" s="25"/>
      <c r="U65" s="25"/>
      <c r="V65" s="25"/>
      <c r="W65" s="31"/>
      <c r="X65" s="25"/>
      <c r="Y65" s="31"/>
      <c r="Z65" s="31"/>
      <c r="AA65" s="31"/>
      <c r="AB65" s="26"/>
      <c r="AC65" s="27"/>
      <c r="AD65" s="27"/>
    </row>
    <row r="66" spans="2:30" ht="12.75" customHeight="1" x14ac:dyDescent="0.25">
      <c r="B66" s="49">
        <v>1</v>
      </c>
      <c r="D66" s="28"/>
      <c r="E66" s="29"/>
      <c r="F66" s="28">
        <v>20507</v>
      </c>
      <c r="G66" s="30"/>
      <c r="H66" s="23" t="s">
        <v>36</v>
      </c>
      <c r="I66" s="27">
        <v>12</v>
      </c>
      <c r="J66" s="27">
        <v>54.14</v>
      </c>
      <c r="K66" s="27">
        <v>23.8</v>
      </c>
      <c r="L66" s="27"/>
      <c r="M66" s="69">
        <f>ROUNDUP(431.418/9,2)</f>
        <v>47.94</v>
      </c>
      <c r="N66" s="75"/>
      <c r="O66" s="25"/>
      <c r="P66" s="25"/>
      <c r="Q66" s="25"/>
      <c r="R66" s="25"/>
      <c r="S66" s="25">
        <f>ROUND((M66*($S$13/3)),2)</f>
        <v>2</v>
      </c>
      <c r="T66" s="25"/>
      <c r="U66" s="25"/>
      <c r="V66" s="25"/>
      <c r="W66" s="31"/>
      <c r="X66" s="25"/>
      <c r="Y66" s="31"/>
      <c r="Z66" s="31"/>
      <c r="AA66" s="31"/>
      <c r="AB66" s="26"/>
      <c r="AC66" s="27"/>
      <c r="AD66" s="27"/>
    </row>
    <row r="67" spans="2:30" ht="12.75" customHeight="1" x14ac:dyDescent="0.25">
      <c r="B67" s="49">
        <v>1</v>
      </c>
      <c r="D67" s="28"/>
      <c r="E67" s="29"/>
      <c r="F67" s="28">
        <v>20507</v>
      </c>
      <c r="G67" s="30"/>
      <c r="H67" s="30" t="s">
        <v>35</v>
      </c>
      <c r="I67" s="27">
        <v>6</v>
      </c>
      <c r="J67" s="27">
        <v>60.05</v>
      </c>
      <c r="K67" s="27">
        <v>36.6</v>
      </c>
      <c r="L67" s="27"/>
      <c r="M67" s="69">
        <f>ROUNDUP(246.371/9,2)</f>
        <v>27.380000000000003</v>
      </c>
      <c r="N67" s="75"/>
      <c r="O67" s="25"/>
      <c r="P67" s="25"/>
      <c r="Q67" s="25"/>
      <c r="R67" s="25"/>
      <c r="S67" s="25">
        <f>ROUND((M67*($S$13/3)),2)</f>
        <v>1.1399999999999999</v>
      </c>
      <c r="T67" s="25"/>
      <c r="U67" s="25"/>
      <c r="V67" s="25"/>
      <c r="W67" s="31"/>
      <c r="X67" s="25"/>
      <c r="Y67" s="31"/>
      <c r="Z67" s="31"/>
      <c r="AA67" s="31"/>
      <c r="AB67" s="26"/>
      <c r="AC67" s="27"/>
      <c r="AD67" s="27"/>
    </row>
    <row r="68" spans="2:30" ht="12.75" customHeight="1" x14ac:dyDescent="0.25">
      <c r="B68" s="49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70"/>
      <c r="N68" s="75"/>
      <c r="O68" s="25"/>
      <c r="P68" s="25"/>
      <c r="Q68" s="25"/>
      <c r="R68" s="25"/>
      <c r="S68" s="25"/>
      <c r="T68" s="25"/>
      <c r="U68" s="25"/>
      <c r="V68" s="25"/>
      <c r="W68" s="31"/>
      <c r="X68" s="25"/>
      <c r="Y68" s="31"/>
      <c r="Z68" s="31"/>
      <c r="AA68" s="31"/>
      <c r="AB68" s="26"/>
      <c r="AC68" s="27"/>
      <c r="AD68" s="27"/>
    </row>
    <row r="69" spans="2:30" ht="12.75" customHeight="1" x14ac:dyDescent="0.25">
      <c r="B69" s="49">
        <v>1</v>
      </c>
      <c r="D69" s="28"/>
      <c r="E69" s="29"/>
      <c r="F69" s="28"/>
      <c r="G69" s="30"/>
      <c r="H69" s="29"/>
      <c r="I69" s="27"/>
      <c r="J69" s="27"/>
      <c r="K69" s="27"/>
      <c r="L69" s="27"/>
      <c r="M69" s="70"/>
      <c r="N69" s="75"/>
      <c r="O69" s="25"/>
      <c r="P69" s="25"/>
      <c r="Q69" s="25"/>
      <c r="R69" s="25"/>
      <c r="S69" s="25"/>
      <c r="T69" s="25"/>
      <c r="U69" s="25"/>
      <c r="V69" s="25"/>
      <c r="W69" s="31"/>
      <c r="X69" s="25"/>
      <c r="Y69" s="31"/>
      <c r="Z69" s="31"/>
      <c r="AA69" s="31"/>
      <c r="AB69" s="26"/>
      <c r="AC69" s="27"/>
      <c r="AD69" s="27"/>
    </row>
    <row r="70" spans="2:30" ht="12.75" customHeight="1" x14ac:dyDescent="0.25">
      <c r="B70" s="49">
        <v>1</v>
      </c>
      <c r="D70" s="28"/>
      <c r="E70" s="29"/>
      <c r="F70" s="28"/>
      <c r="G70" s="30"/>
      <c r="H70" s="29"/>
      <c r="I70" s="27"/>
      <c r="J70" s="27"/>
      <c r="K70" s="27"/>
      <c r="L70" s="27"/>
      <c r="M70" s="70"/>
      <c r="N70" s="75"/>
      <c r="O70" s="25"/>
      <c r="P70" s="25"/>
      <c r="Q70" s="25"/>
      <c r="R70" s="25"/>
      <c r="S70" s="25"/>
      <c r="T70" s="25"/>
      <c r="U70" s="25"/>
      <c r="V70" s="25"/>
      <c r="W70" s="31"/>
      <c r="X70" s="25"/>
      <c r="Y70" s="31"/>
      <c r="Z70" s="31"/>
      <c r="AA70" s="31"/>
      <c r="AB70" s="26"/>
      <c r="AC70" s="27"/>
      <c r="AD70" s="27"/>
    </row>
    <row r="71" spans="2:30" ht="12.75" customHeight="1" x14ac:dyDescent="0.25">
      <c r="B71" s="49">
        <v>1</v>
      </c>
      <c r="D71" s="28"/>
      <c r="E71" s="29"/>
      <c r="F71" s="28"/>
      <c r="G71" s="30"/>
      <c r="H71" s="29"/>
      <c r="I71" s="27"/>
      <c r="J71" s="27"/>
      <c r="K71" s="27"/>
      <c r="L71" s="27"/>
      <c r="M71" s="70"/>
      <c r="N71" s="75"/>
      <c r="O71" s="25"/>
      <c r="P71" s="25"/>
      <c r="Q71" s="25"/>
      <c r="R71" s="25"/>
      <c r="S71" s="25"/>
      <c r="T71" s="25"/>
      <c r="U71" s="25"/>
      <c r="V71" s="25"/>
      <c r="W71" s="31"/>
      <c r="X71" s="25"/>
      <c r="Y71" s="31"/>
      <c r="Z71" s="31"/>
      <c r="AA71" s="27"/>
      <c r="AB71" s="31"/>
      <c r="AC71" s="27"/>
      <c r="AD71" s="27"/>
    </row>
    <row r="72" spans="2:30" ht="12.75" customHeight="1" x14ac:dyDescent="0.25">
      <c r="B72" s="49">
        <v>1</v>
      </c>
      <c r="D72" s="28"/>
      <c r="E72" s="29"/>
      <c r="F72" s="28"/>
      <c r="G72" s="30"/>
      <c r="H72" s="29"/>
      <c r="I72" s="27"/>
      <c r="J72" s="27"/>
      <c r="K72" s="27"/>
      <c r="L72" s="27"/>
      <c r="M72" s="70"/>
      <c r="N72" s="7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6"/>
      <c r="AC72" s="27"/>
      <c r="AD72" s="27"/>
    </row>
    <row r="73" spans="2:30" ht="12.75" customHeight="1" x14ac:dyDescent="0.25">
      <c r="B73" s="49">
        <v>1</v>
      </c>
      <c r="D73" s="28"/>
      <c r="E73" s="29"/>
      <c r="F73" s="28"/>
      <c r="G73" s="30"/>
      <c r="H73" s="29"/>
      <c r="I73" s="27"/>
      <c r="J73" s="27"/>
      <c r="K73" s="27"/>
      <c r="L73" s="27"/>
      <c r="M73" s="70"/>
      <c r="N73" s="7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6"/>
      <c r="AC73" s="27"/>
      <c r="AD73" s="27"/>
    </row>
    <row r="74" spans="2:30" ht="12.75" customHeight="1" x14ac:dyDescent="0.25">
      <c r="B74" s="49">
        <v>1</v>
      </c>
      <c r="D74" s="28"/>
      <c r="E74" s="29"/>
      <c r="F74" s="28"/>
      <c r="G74" s="30"/>
      <c r="H74" s="29"/>
      <c r="I74" s="27"/>
      <c r="J74" s="27"/>
      <c r="K74" s="27"/>
      <c r="L74" s="27"/>
      <c r="M74" s="70"/>
      <c r="N74" s="7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6"/>
      <c r="AC74" s="27"/>
      <c r="AD74" s="27"/>
    </row>
    <row r="75" spans="2:30" ht="12.75" customHeight="1" x14ac:dyDescent="0.25">
      <c r="B75" s="49">
        <v>1</v>
      </c>
      <c r="D75" s="28"/>
      <c r="E75" s="29"/>
      <c r="F75" s="28"/>
      <c r="G75" s="30"/>
      <c r="H75" s="29"/>
      <c r="I75" s="27"/>
      <c r="J75" s="27"/>
      <c r="K75" s="27"/>
      <c r="L75" s="27"/>
      <c r="M75" s="70"/>
      <c r="N75" s="7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6"/>
      <c r="AC75" s="27"/>
      <c r="AD75" s="27"/>
    </row>
    <row r="76" spans="2:30" ht="12.75" customHeight="1" x14ac:dyDescent="0.25">
      <c r="B76" s="49">
        <v>1</v>
      </c>
      <c r="D76" s="28"/>
      <c r="E76" s="29"/>
      <c r="F76" s="28"/>
      <c r="G76" s="30"/>
      <c r="H76" s="29"/>
      <c r="I76" s="27"/>
      <c r="J76" s="27"/>
      <c r="K76" s="27"/>
      <c r="L76" s="27"/>
      <c r="M76" s="70"/>
      <c r="N76" s="7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6"/>
      <c r="AC76" s="27"/>
      <c r="AD76" s="27"/>
    </row>
    <row r="77" spans="2:30" ht="12.75" customHeight="1" x14ac:dyDescent="0.25">
      <c r="B77" s="49">
        <v>1</v>
      </c>
      <c r="D77" s="28"/>
      <c r="E77" s="29"/>
      <c r="F77" s="28"/>
      <c r="G77" s="30"/>
      <c r="H77" s="29"/>
      <c r="I77" s="27"/>
      <c r="J77" s="27"/>
      <c r="K77" s="27"/>
      <c r="L77" s="27"/>
      <c r="M77" s="70"/>
      <c r="N77" s="7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6"/>
      <c r="AC77" s="27"/>
      <c r="AD77" s="27"/>
    </row>
    <row r="78" spans="2:30" ht="12.75" customHeight="1" x14ac:dyDescent="0.25">
      <c r="B78" s="49">
        <v>1</v>
      </c>
      <c r="D78" s="28"/>
      <c r="E78" s="29"/>
      <c r="F78" s="28"/>
      <c r="G78" s="30"/>
      <c r="H78" s="29"/>
      <c r="I78" s="27"/>
      <c r="J78" s="27"/>
      <c r="K78" s="27"/>
      <c r="L78" s="27"/>
      <c r="M78" s="70"/>
      <c r="N78" s="7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6"/>
      <c r="AC78" s="27"/>
      <c r="AD78" s="27"/>
    </row>
    <row r="79" spans="2:30" ht="12.75" customHeight="1" x14ac:dyDescent="0.25">
      <c r="B79" s="49">
        <v>1</v>
      </c>
      <c r="D79" s="28"/>
      <c r="E79" s="29"/>
      <c r="F79" s="28"/>
      <c r="G79" s="30"/>
      <c r="H79" s="29"/>
      <c r="I79" s="27"/>
      <c r="J79" s="27"/>
      <c r="K79" s="27"/>
      <c r="L79" s="27"/>
      <c r="M79" s="70"/>
      <c r="N79" s="7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6"/>
      <c r="AC79" s="27"/>
      <c r="AD79" s="27"/>
    </row>
    <row r="80" spans="2:30" ht="12.75" customHeight="1" x14ac:dyDescent="0.25">
      <c r="B80" s="49">
        <v>1</v>
      </c>
      <c r="D80" s="28"/>
      <c r="E80" s="29"/>
      <c r="F80" s="28"/>
      <c r="G80" s="30"/>
      <c r="H80" s="29"/>
      <c r="I80" s="27"/>
      <c r="J80" s="27"/>
      <c r="K80" s="27"/>
      <c r="L80" s="27"/>
      <c r="M80" s="70"/>
      <c r="N80" s="7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6"/>
      <c r="AC80" s="27"/>
      <c r="AD80" s="27"/>
    </row>
    <row r="81" spans="2:30" ht="12.75" customHeight="1" x14ac:dyDescent="0.25">
      <c r="B81" s="49">
        <v>1</v>
      </c>
      <c r="D81" s="28"/>
      <c r="E81" s="29"/>
      <c r="F81" s="28"/>
      <c r="G81" s="30"/>
      <c r="H81" s="29"/>
      <c r="I81" s="27"/>
      <c r="J81" s="27"/>
      <c r="K81" s="27"/>
      <c r="L81" s="27"/>
      <c r="M81" s="70"/>
      <c r="N81" s="75"/>
      <c r="O81" s="27"/>
      <c r="P81" s="27"/>
      <c r="Q81" s="27"/>
      <c r="R81" s="27"/>
      <c r="S81" s="27"/>
      <c r="T81" s="27"/>
      <c r="U81" s="27"/>
      <c r="V81" s="27"/>
      <c r="W81" s="25"/>
      <c r="X81" s="27"/>
      <c r="Y81" s="25"/>
      <c r="Z81" s="25"/>
      <c r="AA81" s="25"/>
      <c r="AB81" s="26"/>
      <c r="AC81" s="27"/>
      <c r="AD81" s="27"/>
    </row>
    <row r="82" spans="2:30" ht="12.75" customHeight="1" x14ac:dyDescent="0.25">
      <c r="B82" s="49">
        <v>1</v>
      </c>
      <c r="D82" s="28"/>
      <c r="E82" s="29"/>
      <c r="F82" s="28"/>
      <c r="G82" s="30"/>
      <c r="H82" s="29"/>
      <c r="I82" s="27"/>
      <c r="J82" s="27"/>
      <c r="K82" s="27"/>
      <c r="L82" s="27"/>
      <c r="M82" s="70"/>
      <c r="N82" s="75"/>
      <c r="O82" s="25"/>
      <c r="P82" s="25"/>
      <c r="Q82" s="25"/>
      <c r="R82" s="25"/>
      <c r="S82" s="25"/>
      <c r="T82" s="25"/>
      <c r="U82" s="25"/>
      <c r="V82" s="25"/>
      <c r="W82" s="31"/>
      <c r="X82" s="25"/>
      <c r="Y82" s="31"/>
      <c r="Z82" s="31"/>
      <c r="AA82" s="27"/>
      <c r="AB82" s="26"/>
      <c r="AC82" s="27"/>
      <c r="AD82" s="27"/>
    </row>
    <row r="83" spans="2:30" ht="12.75" customHeight="1" x14ac:dyDescent="0.25">
      <c r="B83" s="49">
        <v>1</v>
      </c>
      <c r="D83" s="28"/>
      <c r="E83" s="29"/>
      <c r="F83" s="28"/>
      <c r="G83" s="30"/>
      <c r="H83" s="29"/>
      <c r="I83" s="27"/>
      <c r="J83" s="27"/>
      <c r="K83" s="27"/>
      <c r="L83" s="27"/>
      <c r="M83" s="70"/>
      <c r="N83" s="75"/>
      <c r="O83" s="25"/>
      <c r="P83" s="25"/>
      <c r="Q83" s="25"/>
      <c r="R83" s="25"/>
      <c r="S83" s="25"/>
      <c r="T83" s="25"/>
      <c r="U83" s="25"/>
      <c r="V83" s="25"/>
      <c r="W83" s="31"/>
      <c r="X83" s="25"/>
      <c r="Y83" s="31"/>
      <c r="Z83" s="31"/>
      <c r="AA83" s="27"/>
      <c r="AB83" s="26"/>
      <c r="AC83" s="27"/>
      <c r="AD83" s="27"/>
    </row>
    <row r="84" spans="2:30" ht="12.75" customHeight="1" x14ac:dyDescent="0.25">
      <c r="B84" s="59">
        <v>1</v>
      </c>
      <c r="D84" s="28"/>
      <c r="E84" s="29"/>
      <c r="F84" s="28"/>
      <c r="G84" s="34"/>
      <c r="H84" s="32"/>
      <c r="I84" s="27"/>
      <c r="J84" s="27"/>
      <c r="K84" s="27"/>
      <c r="L84" s="27"/>
      <c r="M84" s="71"/>
      <c r="N84" s="75"/>
      <c r="O84" s="25"/>
      <c r="P84" s="25"/>
      <c r="Q84" s="25"/>
      <c r="R84" s="25"/>
      <c r="S84" s="25"/>
      <c r="T84" s="25"/>
      <c r="U84" s="25"/>
      <c r="V84" s="25"/>
      <c r="W84" s="36"/>
      <c r="X84" s="25"/>
      <c r="Y84" s="36"/>
      <c r="Z84" s="36"/>
      <c r="AA84" s="35"/>
      <c r="AB84" s="26"/>
      <c r="AC84" s="35"/>
      <c r="AD84" s="35"/>
    </row>
    <row r="85" spans="2:30" ht="12.75" customHeight="1" x14ac:dyDescent="0.25">
      <c r="B85" s="59">
        <v>1</v>
      </c>
      <c r="D85" s="28"/>
      <c r="E85" s="29"/>
      <c r="F85" s="28"/>
      <c r="G85" s="34"/>
      <c r="H85" s="32"/>
      <c r="I85" s="27"/>
      <c r="J85" s="27"/>
      <c r="K85" s="27"/>
      <c r="L85" s="27"/>
      <c r="M85" s="71"/>
      <c r="N85" s="75"/>
      <c r="O85" s="25"/>
      <c r="P85" s="25"/>
      <c r="Q85" s="25"/>
      <c r="R85" s="25"/>
      <c r="S85" s="25"/>
      <c r="T85" s="25"/>
      <c r="U85" s="25"/>
      <c r="V85" s="25"/>
      <c r="W85" s="36"/>
      <c r="X85" s="25"/>
      <c r="Y85" s="36"/>
      <c r="Z85" s="36"/>
      <c r="AA85" s="35"/>
      <c r="AB85" s="26"/>
      <c r="AC85" s="35"/>
      <c r="AD85" s="35"/>
    </row>
    <row r="86" spans="2:30" ht="12.75" customHeight="1" x14ac:dyDescent="0.25">
      <c r="B86" s="59">
        <v>1</v>
      </c>
      <c r="D86" s="28"/>
      <c r="E86" s="29"/>
      <c r="F86" s="28"/>
      <c r="G86" s="34"/>
      <c r="H86" s="32"/>
      <c r="I86" s="27"/>
      <c r="J86" s="27"/>
      <c r="K86" s="27"/>
      <c r="L86" s="27"/>
      <c r="M86" s="71"/>
      <c r="N86" s="75"/>
      <c r="O86" s="25"/>
      <c r="P86" s="25"/>
      <c r="Q86" s="25"/>
      <c r="R86" s="25"/>
      <c r="S86" s="25"/>
      <c r="T86" s="25"/>
      <c r="U86" s="25"/>
      <c r="V86" s="25"/>
      <c r="W86" s="36"/>
      <c r="X86" s="25"/>
      <c r="Y86" s="36"/>
      <c r="Z86" s="36"/>
      <c r="AA86" s="35"/>
      <c r="AB86" s="26"/>
      <c r="AC86" s="35"/>
      <c r="AD86" s="35"/>
    </row>
    <row r="87" spans="2:30" ht="12.75" customHeight="1" x14ac:dyDescent="0.25">
      <c r="B87" s="59">
        <v>1</v>
      </c>
      <c r="D87" s="28"/>
      <c r="E87" s="29"/>
      <c r="F87" s="28"/>
      <c r="G87" s="34"/>
      <c r="H87" s="32"/>
      <c r="I87" s="27"/>
      <c r="J87" s="27"/>
      <c r="K87" s="27"/>
      <c r="L87" s="27"/>
      <c r="M87" s="71"/>
      <c r="N87" s="77"/>
      <c r="O87" s="60"/>
      <c r="P87" s="60"/>
      <c r="Q87" s="60"/>
      <c r="R87" s="60"/>
      <c r="S87" s="60"/>
      <c r="T87" s="60"/>
      <c r="U87" s="60"/>
      <c r="V87" s="60"/>
      <c r="W87" s="36"/>
      <c r="X87" s="60"/>
      <c r="Y87" s="36"/>
      <c r="Z87" s="36"/>
      <c r="AA87" s="35"/>
      <c r="AB87" s="26"/>
      <c r="AC87" s="35"/>
      <c r="AD87" s="35"/>
    </row>
    <row r="88" spans="2:30" ht="12.75" customHeight="1" thickBot="1" x14ac:dyDescent="0.3">
      <c r="B88" s="50">
        <v>1</v>
      </c>
      <c r="D88" s="28"/>
      <c r="E88" s="29"/>
      <c r="F88" s="28"/>
      <c r="G88" s="34"/>
      <c r="H88" s="32"/>
      <c r="I88" s="27"/>
      <c r="J88" s="27"/>
      <c r="K88" s="27"/>
      <c r="L88" s="27"/>
      <c r="M88" s="72"/>
      <c r="N88" s="78"/>
      <c r="O88" s="35"/>
      <c r="P88" s="35"/>
      <c r="Q88" s="35"/>
      <c r="R88" s="35"/>
      <c r="S88" s="35"/>
      <c r="T88" s="35"/>
      <c r="U88" s="35"/>
      <c r="V88" s="35"/>
      <c r="W88" s="36"/>
      <c r="X88" s="35"/>
      <c r="Y88" s="36"/>
      <c r="Z88" s="36"/>
      <c r="AA88" s="35"/>
      <c r="AB88" s="26"/>
      <c r="AC88" s="35"/>
      <c r="AD88" s="35"/>
    </row>
    <row r="89" spans="2:30" ht="12.75" customHeight="1" thickBot="1" x14ac:dyDescent="0.3">
      <c r="D89" s="106" t="s">
        <v>4</v>
      </c>
      <c r="E89" s="107"/>
      <c r="F89" s="107"/>
      <c r="G89" s="107"/>
      <c r="H89" s="107"/>
      <c r="I89" s="107"/>
      <c r="J89" s="107"/>
      <c r="K89" s="107"/>
      <c r="L89" s="107"/>
      <c r="M89" s="120"/>
      <c r="N89" s="80">
        <f t="shared" ref="N89:AD89" si="12">IF(N10="","",IF(N27="","",IF(SUM(N28:N88)&lt;&gt;0,SUM(N28:N88),"")))</f>
        <v>956.25000000000023</v>
      </c>
      <c r="O89" s="39">
        <f t="shared" si="12"/>
        <v>52.639999999999986</v>
      </c>
      <c r="P89" s="39">
        <f t="shared" si="12"/>
        <v>81.330000000000013</v>
      </c>
      <c r="Q89" s="39">
        <f t="shared" si="12"/>
        <v>39.89</v>
      </c>
      <c r="R89" s="39">
        <f t="shared" si="12"/>
        <v>46.539999999999992</v>
      </c>
      <c r="S89" s="39">
        <f t="shared" si="12"/>
        <v>8.76</v>
      </c>
      <c r="T89" s="39" t="str">
        <f t="shared" ref="T89:U89" si="13">IF(T10="","",IF(T27="","",IF(SUM(T28:T88)&lt;&gt;0,SUM(T28:T88),"")))</f>
        <v/>
      </c>
      <c r="U89" s="39" t="str">
        <f t="shared" si="13"/>
        <v/>
      </c>
      <c r="V89" s="39" t="str">
        <f t="shared" si="12"/>
        <v/>
      </c>
      <c r="W89" s="39" t="str">
        <f t="shared" ref="W89" si="14">IF(W10="","",IF(W27="","",IF(SUM(W28:W88)&lt;&gt;0,SUM(W28:W88),"")))</f>
        <v/>
      </c>
      <c r="X89" s="39" t="str">
        <f t="shared" si="12"/>
        <v/>
      </c>
      <c r="Y89" s="39" t="str">
        <f t="shared" si="12"/>
        <v/>
      </c>
      <c r="Z89" s="39" t="str">
        <f t="shared" si="12"/>
        <v/>
      </c>
      <c r="AA89" s="39" t="str">
        <f t="shared" si="12"/>
        <v/>
      </c>
      <c r="AB89" s="39" t="str">
        <f t="shared" si="12"/>
        <v/>
      </c>
      <c r="AC89" s="39" t="str">
        <f t="shared" si="12"/>
        <v/>
      </c>
      <c r="AD89" s="39" t="str">
        <f t="shared" si="12"/>
        <v/>
      </c>
    </row>
    <row r="90" spans="2:30" ht="12.75" customHeight="1" thickBot="1" x14ac:dyDescent="0.3">
      <c r="B90" s="6" t="s">
        <v>19</v>
      </c>
      <c r="D90" s="106" t="s">
        <v>5</v>
      </c>
      <c r="E90" s="107"/>
      <c r="F90" s="107"/>
      <c r="G90" s="107"/>
      <c r="H90" s="107"/>
      <c r="I90" s="107"/>
      <c r="J90" s="107"/>
      <c r="K90" s="107"/>
      <c r="L90" s="107"/>
      <c r="M90" s="120"/>
      <c r="N90" s="73">
        <f t="shared" ref="N90:AD90" si="15">IF(N10="","",IF(N27="",IF(SUM(COUNTIF(N28:N88,"LS")+COUNTIF(N28:N88,"LUMP"))&gt;0,"LS",""),IF(N89&lt;&gt;"",ROUND(N89,0),"")))</f>
        <v>956</v>
      </c>
      <c r="O90" s="74">
        <f t="shared" si="15"/>
        <v>53</v>
      </c>
      <c r="P90" s="74">
        <f t="shared" si="15"/>
        <v>81</v>
      </c>
      <c r="Q90" s="74">
        <f t="shared" si="15"/>
        <v>40</v>
      </c>
      <c r="R90" s="74">
        <f t="shared" si="15"/>
        <v>47</v>
      </c>
      <c r="S90" s="74">
        <f t="shared" si="15"/>
        <v>9</v>
      </c>
      <c r="T90" s="74" t="str">
        <f t="shared" ref="T90:U90" si="16">IF(T10="","",IF(T27="",IF(SUM(COUNTIF(T28:T88,"LS")+COUNTIF(T28:T88,"LUMP"))&gt;0,"LS",""),IF(T89&lt;&gt;"",ROUND(T89,0),"")))</f>
        <v/>
      </c>
      <c r="U90" s="74" t="str">
        <f t="shared" si="16"/>
        <v/>
      </c>
      <c r="V90" s="74" t="str">
        <f t="shared" si="15"/>
        <v/>
      </c>
      <c r="W90" s="74" t="str">
        <f t="shared" ref="W90" si="17">IF(W10="","",IF(W27="",IF(SUM(COUNTIF(W28:W88,"LS")+COUNTIF(W28:W88,"LUMP"))&gt;0,"LS",""),IF(W89&lt;&gt;"",ROUND(W89,0),"")))</f>
        <v/>
      </c>
      <c r="X90" s="74" t="str">
        <f t="shared" si="15"/>
        <v/>
      </c>
      <c r="Y90" s="74" t="str">
        <f t="shared" si="15"/>
        <v/>
      </c>
      <c r="Z90" s="74" t="str">
        <f t="shared" si="15"/>
        <v/>
      </c>
      <c r="AA90" s="74" t="str">
        <f t="shared" si="15"/>
        <v/>
      </c>
      <c r="AB90" s="74" t="str">
        <f t="shared" si="15"/>
        <v/>
      </c>
      <c r="AC90" s="74" t="str">
        <f t="shared" si="15"/>
        <v/>
      </c>
      <c r="AD90" s="74" t="str">
        <f t="shared" si="15"/>
        <v/>
      </c>
    </row>
    <row r="91" spans="2:30" ht="12.75" customHeight="1" thickBot="1" x14ac:dyDescent="0.3"/>
    <row r="92" spans="2:30" ht="12.75" customHeight="1" thickBot="1" x14ac:dyDescent="0.3">
      <c r="B92" s="46" t="s">
        <v>17</v>
      </c>
      <c r="D92" s="97">
        <f>D9+1</f>
        <v>2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</row>
    <row r="93" spans="2:30" ht="12.75" customHeight="1" thickBot="1" x14ac:dyDescent="0.3">
      <c r="B93" s="47"/>
      <c r="D93" s="11"/>
      <c r="E93" s="11"/>
      <c r="F93" s="11"/>
      <c r="G93" s="11"/>
      <c r="H93" s="11"/>
      <c r="I93" s="12"/>
      <c r="J93" s="12"/>
      <c r="K93" s="12"/>
      <c r="L93" s="12"/>
      <c r="M93" s="13" t="s">
        <v>15</v>
      </c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</row>
    <row r="94" spans="2:30" ht="12.75" customHeight="1" x14ac:dyDescent="0.25">
      <c r="D94" s="11"/>
      <c r="E94" s="11"/>
      <c r="F94" s="11"/>
      <c r="G94" s="11"/>
      <c r="H94" s="11"/>
      <c r="I94" s="12"/>
      <c r="J94" s="12"/>
      <c r="K94" s="12"/>
      <c r="L94" s="12"/>
      <c r="M94" s="13" t="s">
        <v>16</v>
      </c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2:30" ht="12.75" customHeight="1" x14ac:dyDescent="0.25">
      <c r="D95" s="12"/>
      <c r="E95" s="12"/>
      <c r="F95" s="1"/>
      <c r="G95" s="16"/>
      <c r="H95" s="12"/>
      <c r="I95" s="11"/>
      <c r="J95" s="12"/>
      <c r="K95" s="12"/>
      <c r="L95" s="12"/>
      <c r="M95" s="13" t="s">
        <v>7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</row>
    <row r="96" spans="2:30" ht="12.75" customHeight="1" thickBot="1" x14ac:dyDescent="0.3">
      <c r="D96" s="12"/>
      <c r="E96" s="12"/>
      <c r="F96" s="1"/>
      <c r="G96" s="16"/>
      <c r="H96" s="12"/>
      <c r="I96" s="11"/>
      <c r="J96" s="12"/>
      <c r="K96" s="12"/>
      <c r="L96" s="12"/>
      <c r="M96" s="13" t="s">
        <v>8</v>
      </c>
      <c r="N96" s="17"/>
      <c r="O96" s="55"/>
      <c r="P96" s="55"/>
      <c r="Q96" s="55"/>
      <c r="R96" s="55"/>
      <c r="S96" s="55"/>
      <c r="T96" s="55"/>
      <c r="U96" s="17"/>
      <c r="V96" s="55"/>
      <c r="W96" s="17"/>
      <c r="X96" s="17"/>
      <c r="Y96" s="17"/>
      <c r="Z96" s="17"/>
      <c r="AA96" s="17"/>
      <c r="AB96" s="17"/>
      <c r="AC96" s="17"/>
      <c r="AD96" s="17"/>
    </row>
    <row r="97" spans="2:30" ht="12.75" customHeight="1" x14ac:dyDescent="0.25">
      <c r="B97" s="117" t="s">
        <v>18</v>
      </c>
      <c r="D97" s="98" t="s">
        <v>2</v>
      </c>
      <c r="E97" s="99"/>
      <c r="F97" s="100"/>
      <c r="G97" s="104" t="s">
        <v>9</v>
      </c>
      <c r="H97" s="109" t="s">
        <v>0</v>
      </c>
      <c r="I97" s="109" t="s">
        <v>40</v>
      </c>
      <c r="J97" s="109" t="s">
        <v>41</v>
      </c>
      <c r="K97" s="109" t="s">
        <v>42</v>
      </c>
      <c r="L97" s="109" t="s">
        <v>29</v>
      </c>
      <c r="M97" s="109" t="s">
        <v>3</v>
      </c>
      <c r="N97" s="18" t="str">
        <f t="shared" ref="N97:AA97" si="18">IF(OR(TRIM(N93)=0,TRIM(N93)=""),"",IF(IFERROR(TRIM(INDEX(QryItemNamed,MATCH(TRIM(N93),ITEM,0),2)),"")="Y","SPECIAL",LEFT(IFERROR(TRIM(INDEX(ITEM,MATCH(TRIM(N93),ITEM,0))),""),3)))</f>
        <v/>
      </c>
      <c r="O97" s="18" t="str">
        <f t="shared" si="18"/>
        <v/>
      </c>
      <c r="P97" s="18" t="str">
        <f t="shared" si="18"/>
        <v/>
      </c>
      <c r="Q97" s="18" t="str">
        <f t="shared" si="18"/>
        <v/>
      </c>
      <c r="R97" s="18" t="str">
        <f t="shared" si="18"/>
        <v/>
      </c>
      <c r="S97" s="18" t="str">
        <f t="shared" si="18"/>
        <v/>
      </c>
      <c r="T97" s="18" t="str">
        <f t="shared" ref="T97:U97" si="19">IF(OR(TRIM(T93)=0,TRIM(T93)=""),"",IF(IFERROR(TRIM(INDEX(QryItemNamed,MATCH(TRIM(T93),ITEM,0),2)),"")="Y","SPECIAL",LEFT(IFERROR(TRIM(INDEX(ITEM,MATCH(TRIM(T93),ITEM,0))),""),3)))</f>
        <v/>
      </c>
      <c r="U97" s="18" t="str">
        <f t="shared" si="19"/>
        <v/>
      </c>
      <c r="V97" s="18" t="str">
        <f t="shared" si="18"/>
        <v/>
      </c>
      <c r="W97" s="18" t="str">
        <f t="shared" ref="W97" si="20">IF(OR(TRIM(W93)=0,TRIM(W93)=""),"",IF(IFERROR(TRIM(INDEX(QryItemNamed,MATCH(TRIM(W93),ITEM,0),2)),"")="Y","SPECIAL",LEFT(IFERROR(TRIM(INDEX(ITEM,MATCH(TRIM(W93),ITEM,0))),""),3)))</f>
        <v/>
      </c>
      <c r="X97" s="18" t="str">
        <f t="shared" si="18"/>
        <v/>
      </c>
      <c r="Y97" s="18" t="str">
        <f t="shared" si="18"/>
        <v/>
      </c>
      <c r="Z97" s="18" t="str">
        <f t="shared" si="18"/>
        <v/>
      </c>
      <c r="AA97" s="18" t="str">
        <f t="shared" si="18"/>
        <v/>
      </c>
      <c r="AB97" s="18"/>
      <c r="AC97" s="18"/>
      <c r="AD97" s="18"/>
    </row>
    <row r="98" spans="2:30" ht="12.75" customHeight="1" x14ac:dyDescent="0.25">
      <c r="B98" s="118"/>
      <c r="D98" s="101"/>
      <c r="E98" s="102"/>
      <c r="F98" s="103"/>
      <c r="G98" s="105"/>
      <c r="H98" s="110"/>
      <c r="I98" s="110"/>
      <c r="J98" s="110"/>
      <c r="K98" s="110"/>
      <c r="L98" s="110"/>
      <c r="M98" s="110"/>
      <c r="N98" s="85" t="str">
        <f t="shared" ref="N98" si="21">IF(OR(TRIM(N93)=0,TRIM(N93)=""),IF(N94="","",N94),IF(IFERROR(TRIM(INDEX(QryItemNamed,MATCH(TRIM(N93),ITEM,0),2)),"")="Y",TRIM(RIGHT(IFERROR(TRIM(INDEX(QryItemNamed,MATCH(TRIM(N93),ITEM,0),4)),"123456789012"),LEN(IFERROR(TRIM(INDEX(QryItemNamed,MATCH(TRIM(N93),ITEM,0),4)),"123456789012"))-9))&amp;N94,IFERROR(TRIM(INDEX(QryItemNamed,MATCH(TRIM(N93),ITEM,0),4))&amp;N94,"ITEM CODE DOES NOT EXIST IN ITEM MASTER")))</f>
        <v/>
      </c>
      <c r="O98" s="85" t="str">
        <f t="shared" ref="O98:AD98" si="22">IF(OR(TRIM(O93)=0,TRIM(O93)=""),IF(O94="","",O94),IF(IFERROR(TRIM(INDEX(QryItemNamed,MATCH(TRIM(O93),ITEM,0),2)),"")="Y",TRIM(RIGHT(IFERROR(TRIM(INDEX(QryItemNamed,MATCH(TRIM(O93),ITEM,0),4)),"123456789012"),LEN(IFERROR(TRIM(INDEX(QryItemNamed,MATCH(TRIM(O93),ITEM,0),4)),"123456789012"))-9))&amp;O94,IFERROR(TRIM(INDEX(QryItemNamed,MATCH(TRIM(O93),ITEM,0),4))&amp;O94,"ITEM CODE DOES NOT EXIST IN ITEM MASTER")))</f>
        <v/>
      </c>
      <c r="P98" s="85" t="str">
        <f t="shared" si="22"/>
        <v/>
      </c>
      <c r="Q98" s="85" t="str">
        <f t="shared" si="22"/>
        <v/>
      </c>
      <c r="R98" s="85" t="str">
        <f t="shared" si="22"/>
        <v/>
      </c>
      <c r="S98" s="85" t="str">
        <f t="shared" si="22"/>
        <v/>
      </c>
      <c r="T98" s="85" t="str">
        <f t="shared" si="22"/>
        <v/>
      </c>
      <c r="U98" s="85" t="str">
        <f t="shared" si="22"/>
        <v/>
      </c>
      <c r="V98" s="85" t="str">
        <f t="shared" si="22"/>
        <v/>
      </c>
      <c r="W98" s="85" t="str">
        <f t="shared" ref="W98" si="23">IF(OR(TRIM(W93)=0,TRIM(W93)=""),IF(W94="","",W94),IF(IFERROR(TRIM(INDEX(QryItemNamed,MATCH(TRIM(W93),ITEM,0),2)),"")="Y",TRIM(RIGHT(IFERROR(TRIM(INDEX(QryItemNamed,MATCH(TRIM(W93),ITEM,0),4)),"123456789012"),LEN(IFERROR(TRIM(INDEX(QryItemNamed,MATCH(TRIM(W93),ITEM,0),4)),"123456789012"))-9))&amp;W94,IFERROR(TRIM(INDEX(QryItemNamed,MATCH(TRIM(W93),ITEM,0),4))&amp;W94,"ITEM CODE DOES NOT EXIST IN ITEM MASTER")))</f>
        <v/>
      </c>
      <c r="X98" s="85" t="str">
        <f t="shared" si="22"/>
        <v/>
      </c>
      <c r="Y98" s="85" t="str">
        <f t="shared" si="22"/>
        <v/>
      </c>
      <c r="Z98" s="85" t="str">
        <f t="shared" si="22"/>
        <v/>
      </c>
      <c r="AA98" s="85" t="str">
        <f t="shared" si="22"/>
        <v/>
      </c>
      <c r="AB98" s="85" t="str">
        <f t="shared" si="22"/>
        <v/>
      </c>
      <c r="AC98" s="85" t="str">
        <f t="shared" si="22"/>
        <v/>
      </c>
      <c r="AD98" s="85" t="str">
        <f t="shared" si="22"/>
        <v/>
      </c>
    </row>
    <row r="99" spans="2:30" ht="12.75" customHeight="1" x14ac:dyDescent="0.25">
      <c r="B99" s="118"/>
      <c r="D99" s="101"/>
      <c r="E99" s="102"/>
      <c r="F99" s="103"/>
      <c r="G99" s="105"/>
      <c r="H99" s="110"/>
      <c r="I99" s="110"/>
      <c r="J99" s="110"/>
      <c r="K99" s="110"/>
      <c r="L99" s="110"/>
      <c r="M99" s="110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</row>
    <row r="100" spans="2:30" ht="12.75" customHeight="1" x14ac:dyDescent="0.25">
      <c r="B100" s="118"/>
      <c r="D100" s="101"/>
      <c r="E100" s="102"/>
      <c r="F100" s="103"/>
      <c r="G100" s="105"/>
      <c r="H100" s="110"/>
      <c r="I100" s="110"/>
      <c r="J100" s="110"/>
      <c r="K100" s="110"/>
      <c r="L100" s="110"/>
      <c r="M100" s="110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</row>
    <row r="101" spans="2:30" ht="12.75" customHeight="1" x14ac:dyDescent="0.25">
      <c r="B101" s="118"/>
      <c r="D101" s="101"/>
      <c r="E101" s="102"/>
      <c r="F101" s="103"/>
      <c r="G101" s="105"/>
      <c r="H101" s="110"/>
      <c r="I101" s="110"/>
      <c r="J101" s="110"/>
      <c r="K101" s="110"/>
      <c r="L101" s="110"/>
      <c r="M101" s="110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</row>
    <row r="102" spans="2:30" ht="12.75" customHeight="1" x14ac:dyDescent="0.25">
      <c r="B102" s="118"/>
      <c r="D102" s="101"/>
      <c r="E102" s="102"/>
      <c r="F102" s="103"/>
      <c r="G102" s="105"/>
      <c r="H102" s="110"/>
      <c r="I102" s="110"/>
      <c r="J102" s="110"/>
      <c r="K102" s="110"/>
      <c r="L102" s="110"/>
      <c r="M102" s="110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</row>
    <row r="103" spans="2:30" ht="12.75" customHeight="1" x14ac:dyDescent="0.25">
      <c r="B103" s="118"/>
      <c r="D103" s="101"/>
      <c r="E103" s="102"/>
      <c r="F103" s="103"/>
      <c r="G103" s="105"/>
      <c r="H103" s="110"/>
      <c r="I103" s="110"/>
      <c r="J103" s="110"/>
      <c r="K103" s="110"/>
      <c r="L103" s="110"/>
      <c r="M103" s="110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</row>
    <row r="104" spans="2:30" ht="12.75" customHeight="1" x14ac:dyDescent="0.25">
      <c r="B104" s="118"/>
      <c r="D104" s="101"/>
      <c r="E104" s="102"/>
      <c r="F104" s="103"/>
      <c r="G104" s="105"/>
      <c r="H104" s="110"/>
      <c r="I104" s="110"/>
      <c r="J104" s="110"/>
      <c r="K104" s="110"/>
      <c r="L104" s="110"/>
      <c r="M104" s="110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</row>
    <row r="105" spans="2:30" ht="12.75" customHeight="1" x14ac:dyDescent="0.25">
      <c r="B105" s="118"/>
      <c r="D105" s="101"/>
      <c r="E105" s="102"/>
      <c r="F105" s="103"/>
      <c r="G105" s="105"/>
      <c r="H105" s="110"/>
      <c r="I105" s="110"/>
      <c r="J105" s="110"/>
      <c r="K105" s="110"/>
      <c r="L105" s="110"/>
      <c r="M105" s="110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</row>
    <row r="106" spans="2:30" ht="12.75" customHeight="1" x14ac:dyDescent="0.25">
      <c r="B106" s="118"/>
      <c r="D106" s="101"/>
      <c r="E106" s="102"/>
      <c r="F106" s="103"/>
      <c r="G106" s="105"/>
      <c r="H106" s="110"/>
      <c r="I106" s="110"/>
      <c r="J106" s="110"/>
      <c r="K106" s="110"/>
      <c r="L106" s="110"/>
      <c r="M106" s="110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</row>
    <row r="107" spans="2:30" ht="12.75" customHeight="1" x14ac:dyDescent="0.25">
      <c r="B107" s="118"/>
      <c r="D107" s="101"/>
      <c r="E107" s="102"/>
      <c r="F107" s="103"/>
      <c r="G107" s="105"/>
      <c r="H107" s="110"/>
      <c r="I107" s="110"/>
      <c r="J107" s="110"/>
      <c r="K107" s="110"/>
      <c r="L107" s="110"/>
      <c r="M107" s="110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</row>
    <row r="108" spans="2:30" ht="12.75" customHeight="1" x14ac:dyDescent="0.25">
      <c r="B108" s="118"/>
      <c r="D108" s="101"/>
      <c r="E108" s="102"/>
      <c r="F108" s="103"/>
      <c r="G108" s="105"/>
      <c r="H108" s="110"/>
      <c r="I108" s="110"/>
      <c r="J108" s="110"/>
      <c r="K108" s="110"/>
      <c r="L108" s="110"/>
      <c r="M108" s="110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</row>
    <row r="109" spans="2:30" ht="12.75" customHeight="1" x14ac:dyDescent="0.25">
      <c r="B109" s="118"/>
      <c r="D109" s="101"/>
      <c r="E109" s="102"/>
      <c r="F109" s="103"/>
      <c r="G109" s="105"/>
      <c r="H109" s="110"/>
      <c r="I109" s="110"/>
      <c r="J109" s="110"/>
      <c r="K109" s="110"/>
      <c r="L109" s="110"/>
      <c r="M109" s="110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</row>
    <row r="110" spans="2:30" ht="12.75" customHeight="1" thickBot="1" x14ac:dyDescent="0.3">
      <c r="B110" s="119"/>
      <c r="D110" s="111"/>
      <c r="E110" s="111"/>
      <c r="F110" s="111"/>
      <c r="G110" s="19"/>
      <c r="H110" s="20"/>
      <c r="I110" s="21" t="s">
        <v>6</v>
      </c>
      <c r="J110" s="21" t="s">
        <v>6</v>
      </c>
      <c r="K110" s="21" t="s">
        <v>6</v>
      </c>
      <c r="L110" s="21" t="s">
        <v>28</v>
      </c>
      <c r="M110" s="21" t="s">
        <v>33</v>
      </c>
      <c r="N110" s="21" t="str">
        <f t="shared" ref="N110:AA110" si="24">IF(OR(TRIM(N93)=0,TRIM(N93)=""),"",IF(IFERROR(TRIM(INDEX(QryItemNamed,MATCH(TRIM(N93),ITEM,0),3)),"")="LS","",IFERROR(TRIM(INDEX(QryItemNamed,MATCH(TRIM(N93),ITEM,0),3)),"")))</f>
        <v/>
      </c>
      <c r="O110" s="21" t="str">
        <f t="shared" si="24"/>
        <v/>
      </c>
      <c r="P110" s="21" t="str">
        <f t="shared" si="24"/>
        <v/>
      </c>
      <c r="Q110" s="21" t="str">
        <f t="shared" si="24"/>
        <v/>
      </c>
      <c r="R110" s="21" t="str">
        <f t="shared" si="24"/>
        <v/>
      </c>
      <c r="S110" s="21" t="str">
        <f t="shared" si="24"/>
        <v/>
      </c>
      <c r="T110" s="21" t="str">
        <f t="shared" ref="T110:U110" si="25">IF(OR(TRIM(T93)=0,TRIM(T93)=""),"",IF(IFERROR(TRIM(INDEX(QryItemNamed,MATCH(TRIM(T93),ITEM,0),3)),"")="LS","",IFERROR(TRIM(INDEX(QryItemNamed,MATCH(TRIM(T93),ITEM,0),3)),"")))</f>
        <v/>
      </c>
      <c r="U110" s="21" t="str">
        <f t="shared" si="25"/>
        <v/>
      </c>
      <c r="V110" s="21" t="str">
        <f t="shared" si="24"/>
        <v/>
      </c>
      <c r="W110" s="21" t="str">
        <f t="shared" ref="W110" si="26">IF(OR(TRIM(W93)=0,TRIM(W93)=""),"",IF(IFERROR(TRIM(INDEX(QryItemNamed,MATCH(TRIM(W93),ITEM,0),3)),"")="LS","",IFERROR(TRIM(INDEX(QryItemNamed,MATCH(TRIM(W93),ITEM,0),3)),"")))</f>
        <v/>
      </c>
      <c r="X110" s="21" t="str">
        <f t="shared" si="24"/>
        <v/>
      </c>
      <c r="Y110" s="21" t="str">
        <f t="shared" si="24"/>
        <v/>
      </c>
      <c r="Z110" s="21" t="str">
        <f t="shared" si="24"/>
        <v/>
      </c>
      <c r="AA110" s="21" t="str">
        <f t="shared" si="24"/>
        <v/>
      </c>
      <c r="AB110" s="21"/>
      <c r="AC110" s="21"/>
      <c r="AD110" s="21"/>
    </row>
    <row r="111" spans="2:30" ht="12.75" customHeight="1" x14ac:dyDescent="0.25">
      <c r="B111" s="48">
        <v>1</v>
      </c>
      <c r="D111" s="94"/>
      <c r="E111" s="95"/>
      <c r="F111" s="96"/>
      <c r="G111" s="30"/>
      <c r="H111" s="29"/>
      <c r="I111" s="27"/>
      <c r="J111" s="27"/>
      <c r="K111" s="27"/>
      <c r="L111" s="27"/>
      <c r="M111" s="27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6"/>
      <c r="AC111" s="25"/>
      <c r="AD111" s="25"/>
    </row>
    <row r="112" spans="2:30" ht="12.75" customHeight="1" x14ac:dyDescent="0.25">
      <c r="B112" s="49">
        <v>1</v>
      </c>
      <c r="D112" s="61"/>
      <c r="E112" s="62"/>
      <c r="F112" s="61"/>
      <c r="G112" s="30"/>
      <c r="H112" s="29"/>
      <c r="I112" s="27"/>
      <c r="J112" s="27"/>
      <c r="K112" s="27"/>
      <c r="L112" s="27"/>
      <c r="M112" s="27"/>
      <c r="N112" s="25"/>
      <c r="O112" s="25"/>
      <c r="P112" s="25"/>
      <c r="Q112" s="25"/>
      <c r="R112" s="25"/>
      <c r="S112" s="25"/>
      <c r="T112" s="25"/>
      <c r="U112" s="25"/>
      <c r="V112" s="25"/>
      <c r="W112" s="31"/>
      <c r="X112" s="25"/>
      <c r="Y112" s="31"/>
      <c r="Z112" s="25"/>
      <c r="AA112" s="25"/>
      <c r="AB112" s="26"/>
      <c r="AC112" s="27"/>
      <c r="AD112" s="27"/>
    </row>
    <row r="113" spans="2:30" ht="12.75" customHeight="1" x14ac:dyDescent="0.25">
      <c r="B113" s="49">
        <v>1</v>
      </c>
      <c r="D113" s="61"/>
      <c r="E113" s="62"/>
      <c r="F113" s="61"/>
      <c r="G113" s="30"/>
      <c r="H113" s="29"/>
      <c r="I113" s="27"/>
      <c r="J113" s="27"/>
      <c r="K113" s="27"/>
      <c r="L113" s="27"/>
      <c r="M113" s="27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6"/>
      <c r="AC113" s="27"/>
      <c r="AD113" s="27"/>
    </row>
    <row r="114" spans="2:30" ht="12.75" customHeight="1" x14ac:dyDescent="0.25">
      <c r="B114" s="49">
        <v>1</v>
      </c>
      <c r="D114" s="61"/>
      <c r="E114" s="62"/>
      <c r="F114" s="61"/>
      <c r="G114" s="30"/>
      <c r="H114" s="29"/>
      <c r="I114" s="27"/>
      <c r="J114" s="27"/>
      <c r="K114" s="27"/>
      <c r="L114" s="27"/>
      <c r="M114" s="27"/>
      <c r="N114" s="25"/>
      <c r="O114" s="25"/>
      <c r="P114" s="25"/>
      <c r="Q114" s="25"/>
      <c r="R114" s="25"/>
      <c r="S114" s="25"/>
      <c r="T114" s="25"/>
      <c r="U114" s="25"/>
      <c r="V114" s="25"/>
      <c r="W114" s="26"/>
      <c r="X114" s="25"/>
      <c r="Y114" s="26"/>
      <c r="Z114" s="26"/>
      <c r="AA114" s="25"/>
      <c r="AB114" s="26"/>
      <c r="AC114" s="27"/>
      <c r="AD114" s="27"/>
    </row>
    <row r="115" spans="2:30" ht="12.75" customHeight="1" x14ac:dyDescent="0.25">
      <c r="B115" s="49">
        <v>1</v>
      </c>
      <c r="D115" s="61"/>
      <c r="E115" s="62"/>
      <c r="F115" s="61"/>
      <c r="G115" s="30"/>
      <c r="H115" s="29"/>
      <c r="I115" s="27"/>
      <c r="J115" s="27"/>
      <c r="K115" s="27"/>
      <c r="L115" s="27"/>
      <c r="M115" s="27"/>
      <c r="N115" s="25"/>
      <c r="O115" s="25"/>
      <c r="P115" s="25"/>
      <c r="Q115" s="25"/>
      <c r="R115" s="25"/>
      <c r="S115" s="25"/>
      <c r="T115" s="25"/>
      <c r="U115" s="25"/>
      <c r="V115" s="25"/>
      <c r="W115" s="31"/>
      <c r="X115" s="25"/>
      <c r="Y115" s="31"/>
      <c r="Z115" s="31"/>
      <c r="AA115" s="27"/>
      <c r="AB115" s="26"/>
      <c r="AC115" s="27"/>
      <c r="AD115" s="27"/>
    </row>
    <row r="116" spans="2:30" ht="12.75" customHeight="1" x14ac:dyDescent="0.25">
      <c r="B116" s="49">
        <v>1</v>
      </c>
      <c r="D116" s="61"/>
      <c r="E116" s="62"/>
      <c r="F116" s="61"/>
      <c r="G116" s="30"/>
      <c r="H116" s="29"/>
      <c r="I116" s="27"/>
      <c r="J116" s="27"/>
      <c r="K116" s="27"/>
      <c r="L116" s="27"/>
      <c r="M116" s="27"/>
      <c r="N116" s="25"/>
      <c r="O116" s="25"/>
      <c r="P116" s="25"/>
      <c r="Q116" s="25"/>
      <c r="R116" s="25"/>
      <c r="S116" s="25"/>
      <c r="T116" s="25"/>
      <c r="U116" s="25"/>
      <c r="V116" s="25"/>
      <c r="W116" s="31"/>
      <c r="X116" s="25"/>
      <c r="Y116" s="31"/>
      <c r="Z116" s="31"/>
      <c r="AA116" s="27"/>
      <c r="AB116" s="26"/>
      <c r="AC116" s="27"/>
      <c r="AD116" s="27"/>
    </row>
    <row r="117" spans="2:30" ht="12.75" customHeight="1" x14ac:dyDescent="0.25">
      <c r="B117" s="49">
        <v>1</v>
      </c>
      <c r="D117" s="61"/>
      <c r="E117" s="62"/>
      <c r="F117" s="61"/>
      <c r="G117" s="30"/>
      <c r="H117" s="29"/>
      <c r="I117" s="27"/>
      <c r="J117" s="27"/>
      <c r="K117" s="27"/>
      <c r="L117" s="27"/>
      <c r="M117" s="27"/>
      <c r="N117" s="25"/>
      <c r="O117" s="25"/>
      <c r="P117" s="25"/>
      <c r="Q117" s="25"/>
      <c r="R117" s="25"/>
      <c r="S117" s="25"/>
      <c r="T117" s="25"/>
      <c r="U117" s="25"/>
      <c r="V117" s="25"/>
      <c r="W117" s="36"/>
      <c r="X117" s="25"/>
      <c r="Y117" s="36"/>
      <c r="Z117" s="31"/>
      <c r="AA117" s="27"/>
      <c r="AB117" s="26"/>
      <c r="AC117" s="27"/>
      <c r="AD117" s="27"/>
    </row>
    <row r="118" spans="2:30" ht="12.75" customHeight="1" x14ac:dyDescent="0.25">
      <c r="B118" s="49">
        <v>1</v>
      </c>
      <c r="D118" s="61"/>
      <c r="E118" s="62"/>
      <c r="F118" s="61"/>
      <c r="G118" s="30"/>
      <c r="H118" s="29"/>
      <c r="I118" s="27"/>
      <c r="J118" s="27"/>
      <c r="K118" s="27"/>
      <c r="L118" s="27"/>
      <c r="M118" s="27"/>
      <c r="N118" s="25"/>
      <c r="O118" s="25"/>
      <c r="P118" s="25"/>
      <c r="Q118" s="25"/>
      <c r="R118" s="25"/>
      <c r="S118" s="25"/>
      <c r="T118" s="25"/>
      <c r="U118" s="25"/>
      <c r="V118" s="25"/>
      <c r="W118" s="36"/>
      <c r="X118" s="25"/>
      <c r="Y118" s="36"/>
      <c r="Z118" s="31"/>
      <c r="AA118" s="27"/>
      <c r="AB118" s="26"/>
      <c r="AC118" s="27"/>
      <c r="AD118" s="27"/>
    </row>
    <row r="119" spans="2:30" ht="12.75" customHeight="1" x14ac:dyDescent="0.25">
      <c r="B119" s="49">
        <v>1</v>
      </c>
      <c r="D119" s="61"/>
      <c r="E119" s="62"/>
      <c r="F119" s="61"/>
      <c r="G119" s="30"/>
      <c r="H119" s="29"/>
      <c r="I119" s="27"/>
      <c r="J119" s="27"/>
      <c r="K119" s="27"/>
      <c r="L119" s="27"/>
      <c r="M119" s="27"/>
      <c r="N119" s="25"/>
      <c r="O119" s="25"/>
      <c r="P119" s="25"/>
      <c r="Q119" s="25"/>
      <c r="R119" s="25"/>
      <c r="S119" s="25"/>
      <c r="T119" s="25"/>
      <c r="U119" s="25"/>
      <c r="V119" s="25"/>
      <c r="W119" s="36"/>
      <c r="X119" s="25"/>
      <c r="Y119" s="36"/>
      <c r="Z119" s="31"/>
      <c r="AA119" s="27"/>
      <c r="AB119" s="26"/>
      <c r="AC119" s="27"/>
      <c r="AD119" s="27"/>
    </row>
    <row r="120" spans="2:30" ht="12.75" customHeight="1" x14ac:dyDescent="0.25">
      <c r="B120" s="49">
        <v>1</v>
      </c>
      <c r="D120" s="61"/>
      <c r="E120" s="62"/>
      <c r="F120" s="61"/>
      <c r="G120" s="30"/>
      <c r="H120" s="29"/>
      <c r="I120" s="27"/>
      <c r="J120" s="27"/>
      <c r="K120" s="27"/>
      <c r="L120" s="27"/>
      <c r="M120" s="27"/>
      <c r="N120" s="25"/>
      <c r="O120" s="25"/>
      <c r="P120" s="25"/>
      <c r="Q120" s="25"/>
      <c r="R120" s="25"/>
      <c r="S120" s="25"/>
      <c r="T120" s="25"/>
      <c r="U120" s="25"/>
      <c r="V120" s="25"/>
      <c r="W120" s="31"/>
      <c r="X120" s="25"/>
      <c r="Y120" s="31"/>
      <c r="Z120" s="31"/>
      <c r="AA120" s="27"/>
      <c r="AB120" s="26"/>
      <c r="AC120" s="27"/>
      <c r="AD120" s="27"/>
    </row>
    <row r="121" spans="2:30" ht="12.75" customHeight="1" x14ac:dyDescent="0.25">
      <c r="B121" s="49">
        <v>1</v>
      </c>
      <c r="D121" s="61"/>
      <c r="E121" s="62"/>
      <c r="F121" s="61"/>
      <c r="G121" s="30"/>
      <c r="H121" s="29"/>
      <c r="I121" s="27"/>
      <c r="J121" s="27"/>
      <c r="K121" s="27"/>
      <c r="L121" s="27"/>
      <c r="M121" s="27"/>
      <c r="N121" s="25"/>
      <c r="O121" s="25"/>
      <c r="P121" s="25"/>
      <c r="Q121" s="25"/>
      <c r="R121" s="25"/>
      <c r="S121" s="25"/>
      <c r="T121" s="25"/>
      <c r="U121" s="25"/>
      <c r="V121" s="25"/>
      <c r="W121" s="31"/>
      <c r="X121" s="25"/>
      <c r="Y121" s="31"/>
      <c r="Z121" s="31"/>
      <c r="AA121" s="27"/>
      <c r="AB121" s="26"/>
      <c r="AC121" s="27"/>
      <c r="AD121" s="27"/>
    </row>
    <row r="122" spans="2:30" ht="12.75" customHeight="1" x14ac:dyDescent="0.25">
      <c r="B122" s="49">
        <v>1</v>
      </c>
      <c r="D122" s="61"/>
      <c r="E122" s="62"/>
      <c r="F122" s="61"/>
      <c r="G122" s="30"/>
      <c r="H122" s="29"/>
      <c r="I122" s="27"/>
      <c r="J122" s="27"/>
      <c r="K122" s="27"/>
      <c r="L122" s="27"/>
      <c r="M122" s="27"/>
      <c r="N122" s="25"/>
      <c r="O122" s="25"/>
      <c r="P122" s="25"/>
      <c r="Q122" s="25"/>
      <c r="R122" s="25"/>
      <c r="S122" s="25"/>
      <c r="T122" s="25"/>
      <c r="U122" s="25"/>
      <c r="V122" s="25"/>
      <c r="W122" s="31"/>
      <c r="X122" s="25"/>
      <c r="Y122" s="31"/>
      <c r="Z122" s="31"/>
      <c r="AA122" s="27"/>
      <c r="AB122" s="26"/>
      <c r="AC122" s="27"/>
      <c r="AD122" s="27"/>
    </row>
    <row r="123" spans="2:30" ht="12.75" customHeight="1" x14ac:dyDescent="0.25">
      <c r="B123" s="49">
        <v>1</v>
      </c>
      <c r="D123" s="61"/>
      <c r="E123" s="62"/>
      <c r="F123" s="61"/>
      <c r="G123" s="30"/>
      <c r="H123" s="29"/>
      <c r="I123" s="27"/>
      <c r="J123" s="27"/>
      <c r="K123" s="27"/>
      <c r="L123" s="27"/>
      <c r="M123" s="27"/>
      <c r="N123" s="25"/>
      <c r="O123" s="25"/>
      <c r="P123" s="25"/>
      <c r="Q123" s="25"/>
      <c r="R123" s="25"/>
      <c r="S123" s="25"/>
      <c r="T123" s="25"/>
      <c r="U123" s="25"/>
      <c r="V123" s="25"/>
      <c r="W123" s="31"/>
      <c r="X123" s="25"/>
      <c r="Y123" s="31"/>
      <c r="Z123" s="31"/>
      <c r="AA123" s="27"/>
      <c r="AB123" s="26"/>
      <c r="AC123" s="27"/>
      <c r="AD123" s="27"/>
    </row>
    <row r="124" spans="2:30" ht="12.75" customHeight="1" x14ac:dyDescent="0.25">
      <c r="B124" s="49">
        <v>1</v>
      </c>
      <c r="D124" s="61"/>
      <c r="E124" s="62"/>
      <c r="F124" s="61"/>
      <c r="G124" s="30"/>
      <c r="H124" s="29"/>
      <c r="I124" s="27"/>
      <c r="J124" s="27"/>
      <c r="K124" s="27"/>
      <c r="L124" s="27"/>
      <c r="M124" s="27"/>
      <c r="N124" s="25"/>
      <c r="O124" s="25"/>
      <c r="P124" s="25"/>
      <c r="Q124" s="25"/>
      <c r="R124" s="25"/>
      <c r="S124" s="25"/>
      <c r="T124" s="25"/>
      <c r="U124" s="25"/>
      <c r="V124" s="25"/>
      <c r="W124" s="26"/>
      <c r="X124" s="25"/>
      <c r="Y124" s="26"/>
      <c r="Z124" s="26"/>
      <c r="AA124" s="25"/>
      <c r="AB124" s="26"/>
      <c r="AC124" s="27"/>
      <c r="AD124" s="27"/>
    </row>
    <row r="125" spans="2:30" ht="12.75" customHeight="1" x14ac:dyDescent="0.25">
      <c r="B125" s="49">
        <v>1</v>
      </c>
      <c r="D125" s="61"/>
      <c r="E125" s="62"/>
      <c r="F125" s="61"/>
      <c r="G125" s="30"/>
      <c r="H125" s="29"/>
      <c r="I125" s="27"/>
      <c r="J125" s="27"/>
      <c r="K125" s="27"/>
      <c r="L125" s="27"/>
      <c r="M125" s="27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6"/>
      <c r="AC125" s="27"/>
      <c r="AD125" s="27"/>
    </row>
    <row r="126" spans="2:30" ht="12.75" customHeight="1" x14ac:dyDescent="0.25">
      <c r="B126" s="49">
        <v>1</v>
      </c>
      <c r="D126" s="61"/>
      <c r="E126" s="62"/>
      <c r="F126" s="61"/>
      <c r="G126" s="30"/>
      <c r="H126" s="29"/>
      <c r="I126" s="27"/>
      <c r="J126" s="27"/>
      <c r="K126" s="27"/>
      <c r="L126" s="27"/>
      <c r="M126" s="27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6"/>
      <c r="AC126" s="27"/>
      <c r="AD126" s="27"/>
    </row>
    <row r="127" spans="2:30" ht="12.75" customHeight="1" x14ac:dyDescent="0.25">
      <c r="B127" s="49">
        <v>1</v>
      </c>
      <c r="D127" s="61"/>
      <c r="E127" s="62"/>
      <c r="F127" s="61"/>
      <c r="G127" s="30"/>
      <c r="H127" s="29"/>
      <c r="I127" s="27"/>
      <c r="J127" s="27"/>
      <c r="K127" s="27"/>
      <c r="L127" s="27"/>
      <c r="M127" s="27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6"/>
      <c r="AC127" s="27"/>
      <c r="AD127" s="27"/>
    </row>
    <row r="128" spans="2:30" ht="12.75" customHeight="1" x14ac:dyDescent="0.25">
      <c r="B128" s="49">
        <v>1</v>
      </c>
      <c r="D128" s="61"/>
      <c r="E128" s="62"/>
      <c r="F128" s="61"/>
      <c r="G128" s="30"/>
      <c r="H128" s="29"/>
      <c r="I128" s="27"/>
      <c r="J128" s="27"/>
      <c r="K128" s="27"/>
      <c r="L128" s="27"/>
      <c r="M128" s="27"/>
      <c r="N128" s="25"/>
      <c r="O128" s="25"/>
      <c r="P128" s="25"/>
      <c r="Q128" s="25"/>
      <c r="R128" s="25"/>
      <c r="S128" s="25"/>
      <c r="T128" s="25"/>
      <c r="U128" s="25"/>
      <c r="V128" s="25"/>
      <c r="W128" s="26"/>
      <c r="X128" s="25"/>
      <c r="Y128" s="26"/>
      <c r="Z128" s="26"/>
      <c r="AA128" s="25"/>
      <c r="AB128" s="26"/>
      <c r="AC128" s="27"/>
      <c r="AD128" s="27"/>
    </row>
    <row r="129" spans="2:30" ht="12.75" customHeight="1" x14ac:dyDescent="0.25">
      <c r="B129" s="49">
        <v>1</v>
      </c>
      <c r="D129" s="61"/>
      <c r="E129" s="62"/>
      <c r="F129" s="61"/>
      <c r="G129" s="30"/>
      <c r="H129" s="29"/>
      <c r="I129" s="27"/>
      <c r="J129" s="27"/>
      <c r="K129" s="27"/>
      <c r="L129" s="27"/>
      <c r="M129" s="27"/>
      <c r="N129" s="25"/>
      <c r="O129" s="25"/>
      <c r="P129" s="25"/>
      <c r="Q129" s="25"/>
      <c r="R129" s="25"/>
      <c r="S129" s="25"/>
      <c r="T129" s="25"/>
      <c r="U129" s="25"/>
      <c r="V129" s="25"/>
      <c r="W129" s="31"/>
      <c r="X129" s="25"/>
      <c r="Y129" s="31"/>
      <c r="Z129" s="31"/>
      <c r="AA129" s="27"/>
      <c r="AB129" s="26"/>
      <c r="AC129" s="27"/>
      <c r="AD129" s="27"/>
    </row>
    <row r="130" spans="2:30" ht="12.75" customHeight="1" x14ac:dyDescent="0.25">
      <c r="B130" s="49">
        <v>1</v>
      </c>
      <c r="D130" s="61"/>
      <c r="E130" s="62"/>
      <c r="F130" s="61"/>
      <c r="G130" s="30"/>
      <c r="H130" s="29"/>
      <c r="I130" s="27"/>
      <c r="J130" s="27"/>
      <c r="K130" s="27"/>
      <c r="L130" s="27"/>
      <c r="M130" s="27"/>
      <c r="N130" s="25"/>
      <c r="O130" s="25"/>
      <c r="P130" s="25"/>
      <c r="Q130" s="25"/>
      <c r="R130" s="25"/>
      <c r="S130" s="25"/>
      <c r="T130" s="25"/>
      <c r="U130" s="25"/>
      <c r="V130" s="25"/>
      <c r="W130" s="31"/>
      <c r="X130" s="25"/>
      <c r="Y130" s="31"/>
      <c r="Z130" s="31"/>
      <c r="AA130" s="27"/>
      <c r="AB130" s="26"/>
      <c r="AC130" s="27"/>
      <c r="AD130" s="27"/>
    </row>
    <row r="131" spans="2:30" ht="12.75" customHeight="1" x14ac:dyDescent="0.25">
      <c r="B131" s="49">
        <v>1</v>
      </c>
      <c r="D131" s="61"/>
      <c r="E131" s="62"/>
      <c r="F131" s="61"/>
      <c r="G131" s="30"/>
      <c r="H131" s="29"/>
      <c r="I131" s="27"/>
      <c r="J131" s="27"/>
      <c r="K131" s="27"/>
      <c r="L131" s="27"/>
      <c r="M131" s="27"/>
      <c r="N131" s="25"/>
      <c r="O131" s="25"/>
      <c r="P131" s="25"/>
      <c r="Q131" s="25"/>
      <c r="R131" s="25"/>
      <c r="S131" s="25"/>
      <c r="T131" s="25"/>
      <c r="U131" s="25"/>
      <c r="V131" s="25"/>
      <c r="W131" s="31"/>
      <c r="X131" s="25"/>
      <c r="Y131" s="31"/>
      <c r="Z131" s="31"/>
      <c r="AA131" s="27"/>
      <c r="AB131" s="26"/>
      <c r="AC131" s="27"/>
      <c r="AD131" s="27"/>
    </row>
    <row r="132" spans="2:30" ht="12.75" customHeight="1" x14ac:dyDescent="0.25">
      <c r="B132" s="49">
        <v>1</v>
      </c>
      <c r="D132" s="61"/>
      <c r="E132" s="62"/>
      <c r="F132" s="61"/>
      <c r="G132" s="30"/>
      <c r="H132" s="29"/>
      <c r="I132" s="27"/>
      <c r="J132" s="27"/>
      <c r="K132" s="27"/>
      <c r="L132" s="27"/>
      <c r="M132" s="27"/>
      <c r="N132" s="25"/>
      <c r="O132" s="25"/>
      <c r="P132" s="25"/>
      <c r="Q132" s="25"/>
      <c r="R132" s="25"/>
      <c r="S132" s="25"/>
      <c r="T132" s="25"/>
      <c r="U132" s="25"/>
      <c r="V132" s="25"/>
      <c r="W132" s="31"/>
      <c r="X132" s="25"/>
      <c r="Y132" s="31"/>
      <c r="Z132" s="31"/>
      <c r="AA132" s="27"/>
      <c r="AB132" s="26"/>
      <c r="AC132" s="27"/>
      <c r="AD132" s="27"/>
    </row>
    <row r="133" spans="2:30" ht="12.75" customHeight="1" x14ac:dyDescent="0.25">
      <c r="B133" s="49">
        <v>1</v>
      </c>
      <c r="D133" s="61"/>
      <c r="E133" s="62"/>
      <c r="F133" s="61"/>
      <c r="G133" s="30"/>
      <c r="H133" s="29"/>
      <c r="I133" s="27"/>
      <c r="J133" s="27"/>
      <c r="K133" s="27"/>
      <c r="L133" s="27"/>
      <c r="M133" s="27"/>
      <c r="N133" s="25"/>
      <c r="O133" s="25"/>
      <c r="P133" s="25"/>
      <c r="Q133" s="25"/>
      <c r="R133" s="25"/>
      <c r="S133" s="25"/>
      <c r="T133" s="25"/>
      <c r="U133" s="25"/>
      <c r="V133" s="25"/>
      <c r="W133" s="31"/>
      <c r="X133" s="25"/>
      <c r="Y133" s="31"/>
      <c r="Z133" s="31"/>
      <c r="AA133" s="27"/>
      <c r="AB133" s="26"/>
      <c r="AC133" s="27"/>
      <c r="AD133" s="27"/>
    </row>
    <row r="134" spans="2:30" ht="12.75" customHeight="1" x14ac:dyDescent="0.25">
      <c r="B134" s="49">
        <v>1</v>
      </c>
      <c r="D134" s="61"/>
      <c r="E134" s="62"/>
      <c r="F134" s="61"/>
      <c r="G134" s="30"/>
      <c r="H134" s="29"/>
      <c r="I134" s="27"/>
      <c r="J134" s="27"/>
      <c r="K134" s="27"/>
      <c r="L134" s="27"/>
      <c r="M134" s="27"/>
      <c r="N134" s="25"/>
      <c r="O134" s="25"/>
      <c r="P134" s="25"/>
      <c r="Q134" s="25"/>
      <c r="R134" s="25"/>
      <c r="S134" s="25"/>
      <c r="T134" s="25"/>
      <c r="U134" s="25"/>
      <c r="V134" s="25"/>
      <c r="W134" s="31"/>
      <c r="X134" s="25"/>
      <c r="Y134" s="31"/>
      <c r="Z134" s="31"/>
      <c r="AA134" s="27"/>
      <c r="AB134" s="26"/>
      <c r="AC134" s="27"/>
      <c r="AD134" s="27"/>
    </row>
    <row r="135" spans="2:30" ht="12.75" customHeight="1" x14ac:dyDescent="0.25">
      <c r="B135" s="49">
        <v>1</v>
      </c>
      <c r="D135" s="61"/>
      <c r="E135" s="62"/>
      <c r="F135" s="61"/>
      <c r="G135" s="30"/>
      <c r="H135" s="29"/>
      <c r="I135" s="27"/>
      <c r="J135" s="27"/>
      <c r="K135" s="27"/>
      <c r="L135" s="27"/>
      <c r="M135" s="27"/>
      <c r="N135" s="25"/>
      <c r="O135" s="25"/>
      <c r="P135" s="25"/>
      <c r="Q135" s="25"/>
      <c r="R135" s="25"/>
      <c r="S135" s="25"/>
      <c r="T135" s="25"/>
      <c r="U135" s="25"/>
      <c r="V135" s="25"/>
      <c r="W135" s="31"/>
      <c r="X135" s="25"/>
      <c r="Y135" s="31"/>
      <c r="Z135" s="31"/>
      <c r="AA135" s="27"/>
      <c r="AB135" s="26"/>
      <c r="AC135" s="27"/>
      <c r="AD135" s="27"/>
    </row>
    <row r="136" spans="2:30" ht="12.75" customHeight="1" x14ac:dyDescent="0.25">
      <c r="B136" s="49">
        <v>1</v>
      </c>
      <c r="D136" s="61"/>
      <c r="E136" s="62"/>
      <c r="F136" s="61"/>
      <c r="G136" s="30"/>
      <c r="H136" s="29"/>
      <c r="I136" s="27"/>
      <c r="J136" s="27"/>
      <c r="K136" s="27"/>
      <c r="L136" s="27"/>
      <c r="M136" s="27"/>
      <c r="N136" s="25"/>
      <c r="O136" s="25"/>
      <c r="P136" s="25"/>
      <c r="Q136" s="25"/>
      <c r="R136" s="25"/>
      <c r="S136" s="25"/>
      <c r="T136" s="25"/>
      <c r="U136" s="25"/>
      <c r="V136" s="25"/>
      <c r="W136" s="31"/>
      <c r="X136" s="25"/>
      <c r="Y136" s="31"/>
      <c r="Z136" s="31"/>
      <c r="AA136" s="27"/>
      <c r="AB136" s="26"/>
      <c r="AC136" s="27"/>
      <c r="AD136" s="27"/>
    </row>
    <row r="137" spans="2:30" ht="12.75" customHeight="1" x14ac:dyDescent="0.25">
      <c r="B137" s="49">
        <v>1</v>
      </c>
      <c r="D137" s="61"/>
      <c r="E137" s="62"/>
      <c r="F137" s="61"/>
      <c r="G137" s="30"/>
      <c r="H137" s="29"/>
      <c r="I137" s="27"/>
      <c r="J137" s="27"/>
      <c r="K137" s="27"/>
      <c r="L137" s="27"/>
      <c r="M137" s="27"/>
      <c r="N137" s="25"/>
      <c r="O137" s="25"/>
      <c r="P137" s="25"/>
      <c r="Q137" s="25"/>
      <c r="R137" s="25"/>
      <c r="S137" s="25"/>
      <c r="T137" s="25"/>
      <c r="U137" s="25"/>
      <c r="V137" s="25"/>
      <c r="W137" s="31"/>
      <c r="X137" s="25"/>
      <c r="Y137" s="31"/>
      <c r="Z137" s="31"/>
      <c r="AA137" s="27"/>
      <c r="AB137" s="26"/>
      <c r="AC137" s="27"/>
      <c r="AD137" s="27"/>
    </row>
    <row r="138" spans="2:30" ht="12.75" customHeight="1" x14ac:dyDescent="0.25">
      <c r="B138" s="49">
        <v>1</v>
      </c>
      <c r="D138" s="61"/>
      <c r="E138" s="62"/>
      <c r="F138" s="61"/>
      <c r="G138" s="30"/>
      <c r="H138" s="29"/>
      <c r="I138" s="27"/>
      <c r="J138" s="27"/>
      <c r="K138" s="27"/>
      <c r="L138" s="27"/>
      <c r="M138" s="27"/>
      <c r="N138" s="25"/>
      <c r="O138" s="25"/>
      <c r="P138" s="25"/>
      <c r="Q138" s="25"/>
      <c r="R138" s="25"/>
      <c r="S138" s="25"/>
      <c r="T138" s="25"/>
      <c r="U138" s="25"/>
      <c r="V138" s="25"/>
      <c r="W138" s="31"/>
      <c r="X138" s="25"/>
      <c r="Y138" s="31"/>
      <c r="Z138" s="31"/>
      <c r="AA138" s="27"/>
      <c r="AB138" s="26"/>
      <c r="AC138" s="27"/>
      <c r="AD138" s="27"/>
    </row>
    <row r="139" spans="2:30" ht="12.75" customHeight="1" x14ac:dyDescent="0.25">
      <c r="B139" s="49">
        <v>1</v>
      </c>
      <c r="D139" s="61"/>
      <c r="E139" s="62"/>
      <c r="F139" s="61"/>
      <c r="G139" s="30"/>
      <c r="H139" s="29"/>
      <c r="I139" s="27"/>
      <c r="J139" s="27"/>
      <c r="K139" s="27"/>
      <c r="L139" s="27"/>
      <c r="M139" s="27"/>
      <c r="N139" s="25"/>
      <c r="O139" s="25"/>
      <c r="P139" s="25"/>
      <c r="Q139" s="25"/>
      <c r="R139" s="25"/>
      <c r="S139" s="25"/>
      <c r="T139" s="25"/>
      <c r="U139" s="25"/>
      <c r="V139" s="25"/>
      <c r="W139" s="31"/>
      <c r="X139" s="25"/>
      <c r="Y139" s="31"/>
      <c r="Z139" s="31"/>
      <c r="AA139" s="27"/>
      <c r="AB139" s="26"/>
      <c r="AC139" s="27"/>
      <c r="AD139" s="27"/>
    </row>
    <row r="140" spans="2:30" ht="12.75" customHeight="1" x14ac:dyDescent="0.25">
      <c r="B140" s="49">
        <v>1</v>
      </c>
      <c r="D140" s="61"/>
      <c r="E140" s="62"/>
      <c r="F140" s="61"/>
      <c r="G140" s="30"/>
      <c r="H140" s="29"/>
      <c r="I140" s="27"/>
      <c r="J140" s="27"/>
      <c r="K140" s="27"/>
      <c r="L140" s="27"/>
      <c r="M140" s="27"/>
      <c r="N140" s="25"/>
      <c r="O140" s="25"/>
      <c r="P140" s="25"/>
      <c r="Q140" s="25"/>
      <c r="R140" s="25"/>
      <c r="S140" s="25"/>
      <c r="T140" s="25"/>
      <c r="U140" s="25"/>
      <c r="V140" s="25"/>
      <c r="W140" s="31"/>
      <c r="X140" s="25"/>
      <c r="Y140" s="31"/>
      <c r="Z140" s="31"/>
      <c r="AA140" s="27"/>
      <c r="AB140" s="26"/>
      <c r="AC140" s="27"/>
      <c r="AD140" s="27"/>
    </row>
    <row r="141" spans="2:30" ht="12.75" customHeight="1" x14ac:dyDescent="0.25">
      <c r="B141" s="49">
        <v>1</v>
      </c>
      <c r="D141" s="61"/>
      <c r="E141" s="62"/>
      <c r="F141" s="61"/>
      <c r="G141" s="30"/>
      <c r="H141" s="29"/>
      <c r="I141" s="27"/>
      <c r="J141" s="27"/>
      <c r="K141" s="27"/>
      <c r="L141" s="27"/>
      <c r="M141" s="27"/>
      <c r="N141" s="25"/>
      <c r="O141" s="25"/>
      <c r="P141" s="25"/>
      <c r="Q141" s="25"/>
      <c r="R141" s="25"/>
      <c r="S141" s="25"/>
      <c r="T141" s="25"/>
      <c r="U141" s="25"/>
      <c r="V141" s="25"/>
      <c r="W141" s="31"/>
      <c r="X141" s="25"/>
      <c r="Y141" s="31"/>
      <c r="Z141" s="31"/>
      <c r="AA141" s="27"/>
      <c r="AB141" s="26"/>
      <c r="AC141" s="27"/>
      <c r="AD141" s="27"/>
    </row>
    <row r="142" spans="2:30" ht="12.75" customHeight="1" x14ac:dyDescent="0.25">
      <c r="B142" s="49">
        <v>1</v>
      </c>
      <c r="D142" s="61"/>
      <c r="E142" s="62"/>
      <c r="F142" s="61"/>
      <c r="G142" s="30"/>
      <c r="H142" s="29"/>
      <c r="I142" s="27"/>
      <c r="J142" s="27"/>
      <c r="K142" s="27"/>
      <c r="L142" s="27"/>
      <c r="M142" s="27"/>
      <c r="N142" s="25"/>
      <c r="O142" s="25"/>
      <c r="P142" s="25"/>
      <c r="Q142" s="25"/>
      <c r="R142" s="25"/>
      <c r="S142" s="25"/>
      <c r="T142" s="25"/>
      <c r="U142" s="25"/>
      <c r="V142" s="25"/>
      <c r="W142" s="31"/>
      <c r="X142" s="25"/>
      <c r="Y142" s="31"/>
      <c r="Z142" s="31"/>
      <c r="AA142" s="27"/>
      <c r="AB142" s="26"/>
      <c r="AC142" s="27"/>
      <c r="AD142" s="27"/>
    </row>
    <row r="143" spans="2:30" ht="12.75" customHeight="1" x14ac:dyDescent="0.25">
      <c r="B143" s="49">
        <v>1</v>
      </c>
      <c r="D143" s="61"/>
      <c r="E143" s="62"/>
      <c r="F143" s="61"/>
      <c r="G143" s="30"/>
      <c r="H143" s="29"/>
      <c r="I143" s="27"/>
      <c r="J143" s="27"/>
      <c r="K143" s="27"/>
      <c r="L143" s="27"/>
      <c r="M143" s="27"/>
      <c r="N143" s="25"/>
      <c r="O143" s="25"/>
      <c r="P143" s="25"/>
      <c r="Q143" s="25"/>
      <c r="R143" s="25"/>
      <c r="S143" s="25"/>
      <c r="T143" s="25"/>
      <c r="U143" s="25"/>
      <c r="V143" s="25"/>
      <c r="W143" s="31"/>
      <c r="X143" s="25"/>
      <c r="Y143" s="31"/>
      <c r="Z143" s="31"/>
      <c r="AA143" s="27"/>
      <c r="AB143" s="26"/>
      <c r="AC143" s="27"/>
      <c r="AD143" s="27"/>
    </row>
    <row r="144" spans="2:30" ht="12.75" customHeight="1" x14ac:dyDescent="0.25">
      <c r="B144" s="49">
        <v>1</v>
      </c>
      <c r="D144" s="61"/>
      <c r="E144" s="62"/>
      <c r="F144" s="61"/>
      <c r="G144" s="30"/>
      <c r="H144" s="29"/>
      <c r="I144" s="27"/>
      <c r="J144" s="27"/>
      <c r="K144" s="27"/>
      <c r="L144" s="27"/>
      <c r="M144" s="27"/>
      <c r="N144" s="25"/>
      <c r="O144" s="25"/>
      <c r="P144" s="25"/>
      <c r="Q144" s="25"/>
      <c r="R144" s="25"/>
      <c r="S144" s="25"/>
      <c r="T144" s="25"/>
      <c r="U144" s="25"/>
      <c r="V144" s="25"/>
      <c r="W144" s="31"/>
      <c r="X144" s="25"/>
      <c r="Y144" s="31"/>
      <c r="Z144" s="31"/>
      <c r="AA144" s="27"/>
      <c r="AB144" s="26"/>
      <c r="AC144" s="27"/>
      <c r="AD144" s="27"/>
    </row>
    <row r="145" spans="2:30" ht="12.75" customHeight="1" x14ac:dyDescent="0.25">
      <c r="B145" s="49">
        <v>1</v>
      </c>
      <c r="D145" s="28"/>
      <c r="E145" s="29"/>
      <c r="F145" s="28"/>
      <c r="G145" s="30"/>
      <c r="H145" s="29"/>
      <c r="I145" s="27" t="str">
        <f t="shared" ref="I145:I169" si="27">IF(D145&lt;&gt;"",F145-D145,"")</f>
        <v/>
      </c>
      <c r="J145" s="27"/>
      <c r="K145" s="27"/>
      <c r="L145" s="27" t="str">
        <f t="shared" ref="L145:L169" si="28">IF(D145&lt;&gt;"",I145*J145/9,"")</f>
        <v/>
      </c>
      <c r="M145" s="27"/>
      <c r="N145" s="24"/>
      <c r="O145" s="25"/>
      <c r="P145" s="25"/>
      <c r="Q145" s="25"/>
      <c r="R145" s="25"/>
      <c r="S145" s="25"/>
      <c r="T145" s="25"/>
      <c r="U145" s="25"/>
      <c r="V145" s="25"/>
      <c r="W145" s="31"/>
      <c r="X145" s="25"/>
      <c r="Y145" s="31"/>
      <c r="Z145" s="31"/>
      <c r="AA145" s="27"/>
      <c r="AB145" s="26"/>
      <c r="AC145" s="27"/>
      <c r="AD145" s="27"/>
    </row>
    <row r="146" spans="2:30" ht="12.75" customHeight="1" x14ac:dyDescent="0.25">
      <c r="B146" s="49">
        <v>1</v>
      </c>
      <c r="D146" s="28"/>
      <c r="E146" s="29"/>
      <c r="F146" s="28"/>
      <c r="G146" s="30"/>
      <c r="H146" s="29"/>
      <c r="I146" s="27" t="str">
        <f t="shared" si="27"/>
        <v/>
      </c>
      <c r="J146" s="27"/>
      <c r="K146" s="27"/>
      <c r="L146" s="27" t="str">
        <f t="shared" si="28"/>
        <v/>
      </c>
      <c r="M146" s="27"/>
      <c r="N146" s="24"/>
      <c r="O146" s="25"/>
      <c r="P146" s="25"/>
      <c r="Q146" s="25"/>
      <c r="R146" s="25"/>
      <c r="S146" s="25"/>
      <c r="T146" s="25"/>
      <c r="U146" s="25"/>
      <c r="V146" s="25"/>
      <c r="W146" s="31"/>
      <c r="X146" s="25"/>
      <c r="Y146" s="31"/>
      <c r="Z146" s="31"/>
      <c r="AA146" s="27"/>
      <c r="AB146" s="26"/>
      <c r="AC146" s="27"/>
      <c r="AD146" s="27"/>
    </row>
    <row r="147" spans="2:30" ht="12.75" customHeight="1" x14ac:dyDescent="0.25">
      <c r="B147" s="49">
        <v>1</v>
      </c>
      <c r="D147" s="28"/>
      <c r="E147" s="29"/>
      <c r="F147" s="28"/>
      <c r="G147" s="30"/>
      <c r="H147" s="29"/>
      <c r="I147" s="27" t="str">
        <f t="shared" si="27"/>
        <v/>
      </c>
      <c r="J147" s="27"/>
      <c r="K147" s="27"/>
      <c r="L147" s="27" t="str">
        <f t="shared" si="28"/>
        <v/>
      </c>
      <c r="M147" s="27"/>
      <c r="N147" s="25"/>
      <c r="O147" s="25"/>
      <c r="P147" s="25"/>
      <c r="Q147" s="25"/>
      <c r="R147" s="25"/>
      <c r="S147" s="25"/>
      <c r="T147" s="25"/>
      <c r="U147" s="25"/>
      <c r="V147" s="25"/>
      <c r="W147" s="31"/>
      <c r="X147" s="25"/>
      <c r="Y147" s="31"/>
      <c r="Z147" s="31"/>
      <c r="AA147" s="27"/>
      <c r="AB147" s="31"/>
      <c r="AC147" s="27"/>
      <c r="AD147" s="27"/>
    </row>
    <row r="148" spans="2:30" ht="12.75" customHeight="1" x14ac:dyDescent="0.25">
      <c r="B148" s="49">
        <v>1</v>
      </c>
      <c r="D148" s="28"/>
      <c r="E148" s="29"/>
      <c r="F148" s="28"/>
      <c r="G148" s="30"/>
      <c r="H148" s="29"/>
      <c r="I148" s="27" t="str">
        <f t="shared" si="27"/>
        <v/>
      </c>
      <c r="J148" s="27"/>
      <c r="K148" s="27"/>
      <c r="L148" s="27" t="str">
        <f t="shared" si="28"/>
        <v/>
      </c>
      <c r="M148" s="27"/>
      <c r="N148" s="25"/>
      <c r="O148" s="25"/>
      <c r="P148" s="25"/>
      <c r="Q148" s="25"/>
      <c r="R148" s="25"/>
      <c r="S148" s="25"/>
      <c r="T148" s="25"/>
      <c r="U148" s="25"/>
      <c r="V148" s="25"/>
      <c r="W148" s="26"/>
      <c r="X148" s="25"/>
      <c r="Y148" s="26"/>
      <c r="Z148" s="26"/>
      <c r="AA148" s="25"/>
      <c r="AB148" s="26"/>
      <c r="AC148" s="27"/>
      <c r="AD148" s="27"/>
    </row>
    <row r="149" spans="2:30" ht="12.75" customHeight="1" x14ac:dyDescent="0.25">
      <c r="B149" s="49">
        <v>1</v>
      </c>
      <c r="D149" s="28"/>
      <c r="E149" s="29"/>
      <c r="F149" s="28"/>
      <c r="G149" s="30"/>
      <c r="H149" s="29"/>
      <c r="I149" s="27" t="str">
        <f t="shared" si="27"/>
        <v/>
      </c>
      <c r="J149" s="27"/>
      <c r="K149" s="27"/>
      <c r="L149" s="27" t="str">
        <f t="shared" si="28"/>
        <v/>
      </c>
      <c r="M149" s="27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6"/>
      <c r="AC149" s="27"/>
      <c r="AD149" s="27"/>
    </row>
    <row r="150" spans="2:30" ht="12.75" customHeight="1" x14ac:dyDescent="0.25">
      <c r="B150" s="49">
        <v>1</v>
      </c>
      <c r="D150" s="28"/>
      <c r="E150" s="29"/>
      <c r="F150" s="28"/>
      <c r="G150" s="30"/>
      <c r="H150" s="29"/>
      <c r="I150" s="27" t="str">
        <f t="shared" si="27"/>
        <v/>
      </c>
      <c r="J150" s="27"/>
      <c r="K150" s="27"/>
      <c r="L150" s="27" t="str">
        <f t="shared" si="28"/>
        <v/>
      </c>
      <c r="M150" s="27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6"/>
      <c r="AC150" s="27"/>
      <c r="AD150" s="27"/>
    </row>
    <row r="151" spans="2:30" ht="12.75" customHeight="1" x14ac:dyDescent="0.25">
      <c r="B151" s="49">
        <v>1</v>
      </c>
      <c r="D151" s="28"/>
      <c r="E151" s="29"/>
      <c r="F151" s="28"/>
      <c r="G151" s="30"/>
      <c r="H151" s="29"/>
      <c r="I151" s="27" t="str">
        <f t="shared" si="27"/>
        <v/>
      </c>
      <c r="J151" s="27"/>
      <c r="K151" s="27"/>
      <c r="L151" s="27" t="str">
        <f t="shared" si="28"/>
        <v/>
      </c>
      <c r="M151" s="27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6"/>
      <c r="AC151" s="27"/>
      <c r="AD151" s="27"/>
    </row>
    <row r="152" spans="2:30" ht="12.75" customHeight="1" x14ac:dyDescent="0.25">
      <c r="B152" s="49">
        <v>1</v>
      </c>
      <c r="D152" s="28"/>
      <c r="E152" s="29"/>
      <c r="F152" s="28"/>
      <c r="G152" s="30"/>
      <c r="H152" s="29"/>
      <c r="I152" s="27" t="str">
        <f t="shared" si="27"/>
        <v/>
      </c>
      <c r="J152" s="27"/>
      <c r="K152" s="27"/>
      <c r="L152" s="27" t="str">
        <f t="shared" si="28"/>
        <v/>
      </c>
      <c r="M152" s="27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6"/>
      <c r="AC152" s="27"/>
      <c r="AD152" s="27"/>
    </row>
    <row r="153" spans="2:30" ht="12.75" customHeight="1" x14ac:dyDescent="0.25">
      <c r="B153" s="49">
        <v>1</v>
      </c>
      <c r="D153" s="28"/>
      <c r="E153" s="29"/>
      <c r="F153" s="28"/>
      <c r="G153" s="30"/>
      <c r="H153" s="32"/>
      <c r="I153" s="27" t="str">
        <f t="shared" si="27"/>
        <v/>
      </c>
      <c r="J153" s="27"/>
      <c r="K153" s="27"/>
      <c r="L153" s="27" t="str">
        <f t="shared" si="28"/>
        <v/>
      </c>
      <c r="M153" s="27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6"/>
      <c r="AC153" s="27"/>
      <c r="AD153" s="27"/>
    </row>
    <row r="154" spans="2:30" ht="12.75" customHeight="1" x14ac:dyDescent="0.25">
      <c r="B154" s="49">
        <v>1</v>
      </c>
      <c r="D154" s="28"/>
      <c r="E154" s="29"/>
      <c r="F154" s="28"/>
      <c r="G154" s="30"/>
      <c r="H154" s="32"/>
      <c r="I154" s="27" t="str">
        <f t="shared" si="27"/>
        <v/>
      </c>
      <c r="J154" s="27"/>
      <c r="K154" s="27"/>
      <c r="L154" s="27" t="str">
        <f t="shared" si="28"/>
        <v/>
      </c>
      <c r="M154" s="27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6"/>
      <c r="AC154" s="27"/>
      <c r="AD154" s="27"/>
    </row>
    <row r="155" spans="2:30" ht="12.75" customHeight="1" x14ac:dyDescent="0.25">
      <c r="B155" s="49">
        <v>1</v>
      </c>
      <c r="D155" s="28"/>
      <c r="E155" s="29"/>
      <c r="F155" s="28"/>
      <c r="G155" s="30"/>
      <c r="H155" s="32"/>
      <c r="I155" s="27" t="str">
        <f t="shared" si="27"/>
        <v/>
      </c>
      <c r="J155" s="27"/>
      <c r="K155" s="27"/>
      <c r="L155" s="27" t="str">
        <f t="shared" si="28"/>
        <v/>
      </c>
      <c r="M155" s="27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6"/>
      <c r="AC155" s="27"/>
      <c r="AD155" s="27"/>
    </row>
    <row r="156" spans="2:30" ht="12.75" customHeight="1" x14ac:dyDescent="0.25">
      <c r="B156" s="49">
        <v>1</v>
      </c>
      <c r="D156" s="28"/>
      <c r="E156" s="29"/>
      <c r="F156" s="28"/>
      <c r="G156" s="30"/>
      <c r="H156" s="32"/>
      <c r="I156" s="27" t="str">
        <f t="shared" si="27"/>
        <v/>
      </c>
      <c r="J156" s="27"/>
      <c r="K156" s="27"/>
      <c r="L156" s="27" t="str">
        <f t="shared" si="28"/>
        <v/>
      </c>
      <c r="M156" s="27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6"/>
      <c r="AC156" s="27"/>
      <c r="AD156" s="27"/>
    </row>
    <row r="157" spans="2:30" ht="12.75" customHeight="1" x14ac:dyDescent="0.25">
      <c r="B157" s="49">
        <v>1</v>
      </c>
      <c r="D157" s="28"/>
      <c r="E157" s="29"/>
      <c r="F157" s="28"/>
      <c r="G157" s="30"/>
      <c r="H157" s="32"/>
      <c r="I157" s="27" t="str">
        <f t="shared" si="27"/>
        <v/>
      </c>
      <c r="J157" s="27"/>
      <c r="K157" s="27"/>
      <c r="L157" s="27" t="str">
        <f t="shared" si="28"/>
        <v/>
      </c>
      <c r="M157" s="27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6"/>
      <c r="AC157" s="27"/>
      <c r="AD157" s="27"/>
    </row>
    <row r="158" spans="2:30" ht="12.75" customHeight="1" x14ac:dyDescent="0.25">
      <c r="B158" s="49">
        <v>1</v>
      </c>
      <c r="D158" s="28"/>
      <c r="E158" s="29"/>
      <c r="F158" s="28"/>
      <c r="G158" s="30"/>
      <c r="H158" s="32"/>
      <c r="I158" s="27" t="str">
        <f t="shared" si="27"/>
        <v/>
      </c>
      <c r="J158" s="27"/>
      <c r="K158" s="27"/>
      <c r="L158" s="27" t="str">
        <f t="shared" si="28"/>
        <v/>
      </c>
      <c r="M158" s="27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6"/>
      <c r="AC158" s="27"/>
      <c r="AD158" s="27"/>
    </row>
    <row r="159" spans="2:30" ht="12.75" customHeight="1" x14ac:dyDescent="0.25">
      <c r="B159" s="49">
        <v>1</v>
      </c>
      <c r="D159" s="28"/>
      <c r="E159" s="29"/>
      <c r="F159" s="28"/>
      <c r="G159" s="30"/>
      <c r="H159" s="32"/>
      <c r="I159" s="27" t="str">
        <f t="shared" si="27"/>
        <v/>
      </c>
      <c r="J159" s="27"/>
      <c r="K159" s="27"/>
      <c r="L159" s="27" t="str">
        <f t="shared" si="28"/>
        <v/>
      </c>
      <c r="M159" s="27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6"/>
      <c r="AC159" s="27"/>
      <c r="AD159" s="27"/>
    </row>
    <row r="160" spans="2:30" ht="12.75" customHeight="1" x14ac:dyDescent="0.25">
      <c r="B160" s="49">
        <v>1</v>
      </c>
      <c r="D160" s="28"/>
      <c r="E160" s="29"/>
      <c r="F160" s="28"/>
      <c r="G160" s="30"/>
      <c r="H160" s="29"/>
      <c r="I160" s="27" t="str">
        <f t="shared" si="27"/>
        <v/>
      </c>
      <c r="J160" s="27"/>
      <c r="K160" s="27"/>
      <c r="L160" s="27" t="str">
        <f t="shared" si="28"/>
        <v/>
      </c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31"/>
      <c r="X160" s="27"/>
      <c r="Y160" s="31"/>
      <c r="Z160" s="25"/>
      <c r="AA160" s="25"/>
      <c r="AB160" s="26"/>
      <c r="AC160" s="27"/>
      <c r="AD160" s="27"/>
    </row>
    <row r="161" spans="2:30" ht="12.75" customHeight="1" x14ac:dyDescent="0.25">
      <c r="B161" s="49">
        <v>1</v>
      </c>
      <c r="D161" s="28"/>
      <c r="E161" s="29"/>
      <c r="F161" s="28"/>
      <c r="G161" s="30"/>
      <c r="H161" s="29"/>
      <c r="I161" s="27" t="str">
        <f t="shared" si="27"/>
        <v/>
      </c>
      <c r="J161" s="27"/>
      <c r="K161" s="27"/>
      <c r="L161" s="27" t="str">
        <f t="shared" si="28"/>
        <v/>
      </c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31"/>
      <c r="X161" s="27"/>
      <c r="Y161" s="31"/>
      <c r="Z161" s="25"/>
      <c r="AA161" s="25"/>
      <c r="AB161" s="26"/>
      <c r="AC161" s="27"/>
      <c r="AD161" s="27"/>
    </row>
    <row r="162" spans="2:30" ht="12.75" customHeight="1" x14ac:dyDescent="0.25">
      <c r="B162" s="49">
        <v>1</v>
      </c>
      <c r="D162" s="28"/>
      <c r="E162" s="29"/>
      <c r="F162" s="28"/>
      <c r="G162" s="30"/>
      <c r="H162" s="29"/>
      <c r="I162" s="27" t="str">
        <f t="shared" si="27"/>
        <v/>
      </c>
      <c r="J162" s="27"/>
      <c r="K162" s="27"/>
      <c r="L162" s="27" t="str">
        <f t="shared" si="28"/>
        <v/>
      </c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31"/>
      <c r="X162" s="27"/>
      <c r="Y162" s="31"/>
      <c r="Z162" s="25"/>
      <c r="AA162" s="25"/>
      <c r="AB162" s="26"/>
      <c r="AC162" s="27"/>
      <c r="AD162" s="27"/>
    </row>
    <row r="163" spans="2:30" ht="12.75" customHeight="1" x14ac:dyDescent="0.25">
      <c r="B163" s="49">
        <v>1</v>
      </c>
      <c r="D163" s="28"/>
      <c r="E163" s="29"/>
      <c r="F163" s="28"/>
      <c r="G163" s="30"/>
      <c r="H163" s="29"/>
      <c r="I163" s="27" t="str">
        <f t="shared" si="27"/>
        <v/>
      </c>
      <c r="J163" s="27"/>
      <c r="K163" s="27"/>
      <c r="L163" s="27" t="str">
        <f t="shared" si="28"/>
        <v/>
      </c>
      <c r="M163" s="27"/>
      <c r="N163" s="25"/>
      <c r="O163" s="25"/>
      <c r="P163" s="25"/>
      <c r="Q163" s="25"/>
      <c r="R163" s="25"/>
      <c r="S163" s="25"/>
      <c r="T163" s="25"/>
      <c r="U163" s="25"/>
      <c r="V163" s="25"/>
      <c r="W163" s="31"/>
      <c r="X163" s="25"/>
      <c r="Y163" s="31"/>
      <c r="Z163" s="31"/>
      <c r="AA163" s="27"/>
      <c r="AB163" s="26"/>
      <c r="AC163" s="27"/>
      <c r="AD163" s="27"/>
    </row>
    <row r="164" spans="2:30" ht="12.75" customHeight="1" x14ac:dyDescent="0.25">
      <c r="B164" s="49">
        <v>1</v>
      </c>
      <c r="D164" s="28"/>
      <c r="E164" s="29"/>
      <c r="F164" s="28"/>
      <c r="G164" s="30"/>
      <c r="H164" s="29"/>
      <c r="I164" s="27" t="str">
        <f t="shared" si="27"/>
        <v/>
      </c>
      <c r="J164" s="27"/>
      <c r="K164" s="27"/>
      <c r="L164" s="27" t="str">
        <f t="shared" si="28"/>
        <v/>
      </c>
      <c r="M164" s="27"/>
      <c r="N164" s="25"/>
      <c r="O164" s="25"/>
      <c r="P164" s="25"/>
      <c r="Q164" s="25"/>
      <c r="R164" s="25"/>
      <c r="S164" s="25"/>
      <c r="T164" s="25"/>
      <c r="U164" s="25"/>
      <c r="V164" s="25"/>
      <c r="W164" s="31"/>
      <c r="X164" s="25"/>
      <c r="Y164" s="31"/>
      <c r="Z164" s="31"/>
      <c r="AA164" s="27"/>
      <c r="AB164" s="26"/>
      <c r="AC164" s="27"/>
      <c r="AD164" s="27"/>
    </row>
    <row r="165" spans="2:30" ht="12.75" customHeight="1" x14ac:dyDescent="0.25">
      <c r="B165" s="49">
        <v>1</v>
      </c>
      <c r="D165" s="28"/>
      <c r="E165" s="29"/>
      <c r="F165" s="28"/>
      <c r="G165" s="30"/>
      <c r="H165" s="29"/>
      <c r="I165" s="27" t="str">
        <f t="shared" si="27"/>
        <v/>
      </c>
      <c r="J165" s="27"/>
      <c r="K165" s="27"/>
      <c r="L165" s="27" t="str">
        <f t="shared" si="28"/>
        <v/>
      </c>
      <c r="M165" s="27"/>
      <c r="N165" s="25"/>
      <c r="O165" s="25"/>
      <c r="P165" s="25"/>
      <c r="Q165" s="25"/>
      <c r="R165" s="25"/>
      <c r="S165" s="25"/>
      <c r="T165" s="25"/>
      <c r="U165" s="25"/>
      <c r="V165" s="25"/>
      <c r="W165" s="31"/>
      <c r="X165" s="25"/>
      <c r="Y165" s="31"/>
      <c r="Z165" s="31"/>
      <c r="AA165" s="27"/>
      <c r="AB165" s="26"/>
      <c r="AC165" s="27"/>
      <c r="AD165" s="27"/>
    </row>
    <row r="166" spans="2:30" ht="12.75" customHeight="1" x14ac:dyDescent="0.25">
      <c r="B166" s="49">
        <v>1</v>
      </c>
      <c r="D166" s="28"/>
      <c r="E166" s="29"/>
      <c r="F166" s="28"/>
      <c r="G166" s="30"/>
      <c r="H166" s="29"/>
      <c r="I166" s="27" t="str">
        <f t="shared" si="27"/>
        <v/>
      </c>
      <c r="J166" s="27"/>
      <c r="K166" s="27"/>
      <c r="L166" s="27" t="str">
        <f t="shared" si="28"/>
        <v/>
      </c>
      <c r="M166" s="27"/>
      <c r="N166" s="25"/>
      <c r="O166" s="25"/>
      <c r="P166" s="25"/>
      <c r="Q166" s="25"/>
      <c r="R166" s="25"/>
      <c r="S166" s="25"/>
      <c r="T166" s="25"/>
      <c r="U166" s="25"/>
      <c r="V166" s="25"/>
      <c r="W166" s="31"/>
      <c r="X166" s="25"/>
      <c r="Y166" s="31"/>
      <c r="Z166" s="31"/>
      <c r="AA166" s="27"/>
      <c r="AB166" s="26"/>
      <c r="AC166" s="27"/>
      <c r="AD166" s="27"/>
    </row>
    <row r="167" spans="2:30" ht="12.75" customHeight="1" x14ac:dyDescent="0.25">
      <c r="B167" s="49">
        <v>1</v>
      </c>
      <c r="D167" s="33"/>
      <c r="E167" s="32"/>
      <c r="F167" s="33"/>
      <c r="G167" s="34"/>
      <c r="H167" s="32"/>
      <c r="I167" s="35" t="str">
        <f t="shared" si="27"/>
        <v/>
      </c>
      <c r="J167" s="35"/>
      <c r="K167" s="35"/>
      <c r="L167" s="35" t="str">
        <f t="shared" si="28"/>
        <v/>
      </c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6"/>
      <c r="X167" s="35"/>
      <c r="Y167" s="36"/>
      <c r="Z167" s="36"/>
      <c r="AA167" s="35"/>
      <c r="AB167" s="36"/>
      <c r="AC167" s="35"/>
      <c r="AD167" s="35"/>
    </row>
    <row r="168" spans="2:30" ht="12.75" customHeight="1" x14ac:dyDescent="0.25">
      <c r="B168" s="49">
        <v>1</v>
      </c>
      <c r="D168" s="33"/>
      <c r="E168" s="32"/>
      <c r="F168" s="33"/>
      <c r="G168" s="34"/>
      <c r="H168" s="32"/>
      <c r="I168" s="35" t="str">
        <f t="shared" si="27"/>
        <v/>
      </c>
      <c r="J168" s="35"/>
      <c r="K168" s="35"/>
      <c r="L168" s="35" t="str">
        <f t="shared" si="28"/>
        <v/>
      </c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6"/>
      <c r="X168" s="35"/>
      <c r="Y168" s="36"/>
      <c r="Z168" s="36"/>
      <c r="AA168" s="35"/>
      <c r="AB168" s="36"/>
      <c r="AC168" s="35"/>
      <c r="AD168" s="35"/>
    </row>
    <row r="169" spans="2:30" ht="12.75" customHeight="1" thickBot="1" x14ac:dyDescent="0.3">
      <c r="B169" s="50">
        <v>1</v>
      </c>
      <c r="D169" s="37"/>
      <c r="E169" s="32"/>
      <c r="F169" s="38"/>
      <c r="G169" s="34"/>
      <c r="H169" s="32"/>
      <c r="I169" s="32" t="str">
        <f t="shared" si="27"/>
        <v/>
      </c>
      <c r="J169" s="35"/>
      <c r="K169" s="35"/>
      <c r="L169" s="35" t="str">
        <f t="shared" si="28"/>
        <v/>
      </c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6"/>
      <c r="X169" s="35"/>
      <c r="Y169" s="36"/>
      <c r="Z169" s="36"/>
      <c r="AA169" s="35"/>
      <c r="AB169" s="36"/>
      <c r="AC169" s="35"/>
      <c r="AD169" s="35"/>
    </row>
    <row r="170" spans="2:30" ht="12.75" customHeight="1" thickBot="1" x14ac:dyDescent="0.3">
      <c r="D170" s="106" t="s">
        <v>4</v>
      </c>
      <c r="E170" s="107"/>
      <c r="F170" s="107"/>
      <c r="G170" s="107"/>
      <c r="H170" s="107"/>
      <c r="I170" s="107"/>
      <c r="J170" s="107"/>
      <c r="K170" s="107"/>
      <c r="L170" s="107"/>
      <c r="M170" s="108"/>
      <c r="N170" s="39" t="str">
        <f t="shared" ref="N170:Q170" si="29">IF(N93="","",IF(N110="","",IF(SUM(N111:N169)&lt;&gt;0,SUM(N111:N169),"")))</f>
        <v/>
      </c>
      <c r="O170" s="39" t="str">
        <f t="shared" ref="O170:P170" si="30">IF(O93="","",IF(O110="","",IF(SUM(O111:O169)&lt;&gt;0,SUM(O111:O169),"")))</f>
        <v/>
      </c>
      <c r="P170" s="39" t="str">
        <f t="shared" si="30"/>
        <v/>
      </c>
      <c r="Q170" s="39" t="str">
        <f t="shared" si="29"/>
        <v/>
      </c>
      <c r="R170" s="39" t="str">
        <f t="shared" ref="R170:AD170" si="31">IF(R93="","",IF(R110="","",IF(SUM(R111:R169)&lt;&gt;0,SUM(R111:R169),"")))</f>
        <v/>
      </c>
      <c r="S170" s="39" t="str">
        <f t="shared" si="31"/>
        <v/>
      </c>
      <c r="T170" s="39" t="str">
        <f t="shared" ref="T170:U170" si="32">IF(T93="","",IF(T110="","",IF(SUM(T111:T169)&lt;&gt;0,SUM(T111:T169),"")))</f>
        <v/>
      </c>
      <c r="U170" s="39" t="str">
        <f t="shared" si="32"/>
        <v/>
      </c>
      <c r="V170" s="39" t="str">
        <f t="shared" si="31"/>
        <v/>
      </c>
      <c r="W170" s="39" t="str">
        <f t="shared" ref="W170" si="33">IF(W93="","",IF(W110="","",IF(SUM(W111:W169)&lt;&gt;0,SUM(W111:W169),"")))</f>
        <v/>
      </c>
      <c r="X170" s="39" t="str">
        <f t="shared" si="31"/>
        <v/>
      </c>
      <c r="Y170" s="39" t="str">
        <f t="shared" si="31"/>
        <v/>
      </c>
      <c r="Z170" s="39" t="str">
        <f t="shared" si="31"/>
        <v/>
      </c>
      <c r="AA170" s="39" t="str">
        <f t="shared" si="31"/>
        <v/>
      </c>
      <c r="AB170" s="39" t="str">
        <f t="shared" si="31"/>
        <v/>
      </c>
      <c r="AC170" s="39" t="str">
        <f t="shared" si="31"/>
        <v/>
      </c>
      <c r="AD170" s="39" t="str">
        <f t="shared" si="31"/>
        <v/>
      </c>
    </row>
    <row r="171" spans="2:30" ht="12.75" customHeight="1" x14ac:dyDescent="0.25">
      <c r="B171" s="6" t="s">
        <v>19</v>
      </c>
      <c r="D171" s="91" t="s">
        <v>5</v>
      </c>
      <c r="E171" s="92"/>
      <c r="F171" s="92"/>
      <c r="G171" s="92"/>
      <c r="H171" s="92"/>
      <c r="I171" s="92"/>
      <c r="J171" s="92"/>
      <c r="K171" s="92"/>
      <c r="L171" s="92"/>
      <c r="M171" s="93"/>
      <c r="N171" s="40" t="str">
        <f t="shared" ref="N171:Q171" si="34">IF(N93="","",IF(N110="",IF(SUM(COUNTIF(N111:N169,"LS")+COUNTIF(N111:N169,"LUMP"))&gt;0,"LS",""),IF(N170&lt;&gt;"",ROUND(N170,0),"")))</f>
        <v/>
      </c>
      <c r="O171" s="40" t="str">
        <f t="shared" ref="O171:P171" si="35">IF(O93="","",IF(O110="",IF(SUM(COUNTIF(O111:O169,"LS")+COUNTIF(O111:O169,"LUMP"))&gt;0,"LS",""),IF(O170&lt;&gt;"",ROUND(O170,0),"")))</f>
        <v/>
      </c>
      <c r="P171" s="40" t="str">
        <f t="shared" si="35"/>
        <v/>
      </c>
      <c r="Q171" s="40" t="str">
        <f t="shared" si="34"/>
        <v/>
      </c>
      <c r="R171" s="40" t="str">
        <f t="shared" ref="R171:AD171" si="36">IF(R93="","",IF(R110="",IF(SUM(COUNTIF(R111:R169,"LS")+COUNTIF(R111:R169,"LUMP"))&gt;0,"LS",""),IF(R170&lt;&gt;"",ROUND(R170,0),"")))</f>
        <v/>
      </c>
      <c r="S171" s="40" t="str">
        <f t="shared" si="36"/>
        <v/>
      </c>
      <c r="T171" s="40" t="str">
        <f t="shared" ref="T171:U171" si="37">IF(T93="","",IF(T110="",IF(SUM(COUNTIF(T111:T169,"LS")+COUNTIF(T111:T169,"LUMP"))&gt;0,"LS",""),IF(T170&lt;&gt;"",ROUND(T170,0),"")))</f>
        <v/>
      </c>
      <c r="U171" s="40" t="str">
        <f t="shared" si="37"/>
        <v/>
      </c>
      <c r="V171" s="40" t="str">
        <f t="shared" si="36"/>
        <v/>
      </c>
      <c r="W171" s="40" t="str">
        <f t="shared" ref="W171" si="38">IF(W93="","",IF(W110="",IF(SUM(COUNTIF(W111:W169,"LS")+COUNTIF(W111:W169,"LUMP"))&gt;0,"LS",""),IF(W170&lt;&gt;"",ROUND(W170,0),"")))</f>
        <v/>
      </c>
      <c r="X171" s="40" t="str">
        <f t="shared" si="36"/>
        <v/>
      </c>
      <c r="Y171" s="40" t="str">
        <f t="shared" si="36"/>
        <v/>
      </c>
      <c r="Z171" s="40" t="str">
        <f t="shared" si="36"/>
        <v/>
      </c>
      <c r="AA171" s="40" t="str">
        <f t="shared" si="36"/>
        <v/>
      </c>
      <c r="AB171" s="40" t="str">
        <f t="shared" si="36"/>
        <v/>
      </c>
      <c r="AC171" s="40" t="str">
        <f t="shared" si="36"/>
        <v/>
      </c>
      <c r="AD171" s="40" t="str">
        <f t="shared" si="36"/>
        <v/>
      </c>
    </row>
    <row r="172" spans="2:30" ht="12.75" customHeight="1" thickBot="1" x14ac:dyDescent="0.3"/>
    <row r="173" spans="2:30" ht="12.75" customHeight="1" thickBot="1" x14ac:dyDescent="0.3">
      <c r="B173" s="46" t="s">
        <v>17</v>
      </c>
      <c r="D173" s="97">
        <f>D92+1</f>
        <v>3</v>
      </c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U173" s="97"/>
      <c r="V173" s="97"/>
      <c r="W173" s="97"/>
      <c r="X173" s="97"/>
      <c r="Y173" s="97"/>
      <c r="Z173" s="97"/>
      <c r="AA173" s="97"/>
      <c r="AB173" s="97"/>
    </row>
    <row r="174" spans="2:30" ht="12.75" customHeight="1" thickBot="1" x14ac:dyDescent="0.3">
      <c r="B174" s="47"/>
      <c r="D174" s="11"/>
      <c r="E174" s="11"/>
      <c r="F174" s="11"/>
      <c r="G174" s="11"/>
      <c r="H174" s="11"/>
      <c r="I174" s="12"/>
      <c r="J174" s="12"/>
      <c r="K174" s="12"/>
      <c r="L174" s="12"/>
      <c r="M174" s="13" t="s">
        <v>15</v>
      </c>
      <c r="N174" s="13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</row>
    <row r="175" spans="2:30" ht="12.75" customHeight="1" x14ac:dyDescent="0.25">
      <c r="D175" s="11"/>
      <c r="E175" s="11"/>
      <c r="F175" s="11"/>
      <c r="G175" s="11"/>
      <c r="H175" s="11"/>
      <c r="I175" s="12"/>
      <c r="J175" s="12"/>
      <c r="K175" s="12"/>
      <c r="L175" s="12"/>
      <c r="M175" s="13" t="s">
        <v>16</v>
      </c>
      <c r="N175" s="13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2:30" ht="12.75" customHeight="1" x14ac:dyDescent="0.25">
      <c r="D176" s="12"/>
      <c r="E176" s="12"/>
      <c r="F176" s="1"/>
      <c r="G176" s="16"/>
      <c r="H176" s="12"/>
      <c r="I176" s="11"/>
      <c r="J176" s="12"/>
      <c r="K176" s="12"/>
      <c r="L176" s="12"/>
      <c r="M176" s="13" t="s">
        <v>7</v>
      </c>
      <c r="N176" s="13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</row>
    <row r="177" spans="2:30" ht="12.75" customHeight="1" thickBot="1" x14ac:dyDescent="0.3">
      <c r="D177" s="12"/>
      <c r="E177" s="12"/>
      <c r="F177" s="1"/>
      <c r="G177" s="16"/>
      <c r="H177" s="12"/>
      <c r="I177" s="11"/>
      <c r="J177" s="12"/>
      <c r="K177" s="12"/>
      <c r="L177" s="12"/>
      <c r="M177" s="13" t="s">
        <v>8</v>
      </c>
      <c r="N177" s="13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</row>
    <row r="178" spans="2:30" ht="12.75" customHeight="1" x14ac:dyDescent="0.25">
      <c r="B178" s="117" t="s">
        <v>18</v>
      </c>
      <c r="D178" s="98" t="s">
        <v>2</v>
      </c>
      <c r="E178" s="99"/>
      <c r="F178" s="100"/>
      <c r="G178" s="104" t="s">
        <v>9</v>
      </c>
      <c r="H178" s="109" t="s">
        <v>0</v>
      </c>
      <c r="I178" s="109" t="s">
        <v>10</v>
      </c>
      <c r="J178" s="109" t="s">
        <v>30</v>
      </c>
      <c r="K178" s="109" t="s">
        <v>30</v>
      </c>
      <c r="L178" s="109" t="s">
        <v>29</v>
      </c>
      <c r="M178" s="109" t="s">
        <v>3</v>
      </c>
      <c r="N178" s="51"/>
      <c r="O178" s="18"/>
      <c r="P178" s="18"/>
      <c r="Q178" s="18"/>
      <c r="R178" s="18" t="str">
        <f t="shared" ref="R178:AA178" si="39">IF(OR(TRIM(R174)=0,TRIM(R174)=""),"",IF(IFERROR(TRIM(INDEX(QryItemNamed,MATCH(TRIM(R174),ITEM,0),2)),"")="Y","SPECIAL",LEFT(IFERROR(TRIM(INDEX(ITEM,MATCH(TRIM(R174),ITEM,0))),""),3)))</f>
        <v/>
      </c>
      <c r="S178" s="18" t="str">
        <f t="shared" si="39"/>
        <v/>
      </c>
      <c r="T178" s="18" t="str">
        <f t="shared" ref="T178:U178" si="40">IF(OR(TRIM(T174)=0,TRIM(T174)=""),"",IF(IFERROR(TRIM(INDEX(QryItemNamed,MATCH(TRIM(T174),ITEM,0),2)),"")="Y","SPECIAL",LEFT(IFERROR(TRIM(INDEX(ITEM,MATCH(TRIM(T174),ITEM,0))),""),3)))</f>
        <v/>
      </c>
      <c r="U178" s="18" t="str">
        <f t="shared" si="40"/>
        <v/>
      </c>
      <c r="V178" s="18" t="str">
        <f t="shared" si="39"/>
        <v/>
      </c>
      <c r="W178" s="18" t="str">
        <f t="shared" ref="W178" si="41">IF(OR(TRIM(W174)=0,TRIM(W174)=""),"",IF(IFERROR(TRIM(INDEX(QryItemNamed,MATCH(TRIM(W174),ITEM,0),2)),"")="Y","SPECIAL",LEFT(IFERROR(TRIM(INDEX(ITEM,MATCH(TRIM(W174),ITEM,0))),""),3)))</f>
        <v/>
      </c>
      <c r="X178" s="18" t="str">
        <f t="shared" si="39"/>
        <v/>
      </c>
      <c r="Y178" s="18" t="str">
        <f t="shared" si="39"/>
        <v/>
      </c>
      <c r="Z178" s="18" t="str">
        <f t="shared" si="39"/>
        <v/>
      </c>
      <c r="AA178" s="18" t="str">
        <f t="shared" si="39"/>
        <v/>
      </c>
      <c r="AB178" s="18"/>
      <c r="AC178" s="18"/>
      <c r="AD178" s="18"/>
    </row>
    <row r="179" spans="2:30" ht="12.75" customHeight="1" x14ac:dyDescent="0.25">
      <c r="B179" s="118"/>
      <c r="D179" s="101"/>
      <c r="E179" s="102"/>
      <c r="F179" s="103"/>
      <c r="G179" s="105"/>
      <c r="H179" s="110"/>
      <c r="I179" s="110"/>
      <c r="J179" s="110"/>
      <c r="K179" s="110"/>
      <c r="L179" s="110"/>
      <c r="M179" s="110"/>
      <c r="N179" s="52"/>
      <c r="O179" s="56"/>
      <c r="P179" s="56"/>
      <c r="Q179" s="56"/>
      <c r="R179" s="85" t="str">
        <f t="shared" ref="R179:AA179" si="42">IF(OR(TRIM(R174)=0,TRIM(R174)=""),IF(R175="","",R175),IF(IFERROR(TRIM(INDEX(QryItemNamed,MATCH(TRIM(R174),ITEM,0),2)),"")="Y",TRIM(RIGHT(IFERROR(TRIM(INDEX(QryItemNamed,MATCH(TRIM(R174),ITEM,0),4)),"123456789012"),LEN(IFERROR(TRIM(INDEX(QryItemNamed,MATCH(TRIM(R174),ITEM,0),4)),"123456789012"))-9))&amp;R175,IFERROR(TRIM(INDEX(QryItemNamed,MATCH(TRIM(R174),ITEM,0),4))&amp;R175,"ITEM CODE DOES NOT EXIST IN ITEM MASTER")))</f>
        <v/>
      </c>
      <c r="S179" s="85" t="str">
        <f t="shared" si="42"/>
        <v/>
      </c>
      <c r="T179" s="85" t="str">
        <f t="shared" ref="T179:U179" si="43">IF(OR(TRIM(T174)=0,TRIM(T174)=""),IF(T175="","",T175),IF(IFERROR(TRIM(INDEX(QryItemNamed,MATCH(TRIM(T174),ITEM,0),2)),"")="Y",TRIM(RIGHT(IFERROR(TRIM(INDEX(QryItemNamed,MATCH(TRIM(T174),ITEM,0),4)),"123456789012"),LEN(IFERROR(TRIM(INDEX(QryItemNamed,MATCH(TRIM(T174),ITEM,0),4)),"123456789012"))-9))&amp;T175,IFERROR(TRIM(INDEX(QryItemNamed,MATCH(TRIM(T174),ITEM,0),4))&amp;T175,"ITEM CODE DOES NOT EXIST IN ITEM MASTER")))</f>
        <v/>
      </c>
      <c r="U179" s="85" t="str">
        <f t="shared" si="43"/>
        <v/>
      </c>
      <c r="V179" s="85" t="str">
        <f t="shared" si="42"/>
        <v/>
      </c>
      <c r="W179" s="85" t="str">
        <f t="shared" ref="W179" si="44">IF(OR(TRIM(W174)=0,TRIM(W174)=""),IF(W175="","",W175),IF(IFERROR(TRIM(INDEX(QryItemNamed,MATCH(TRIM(W174),ITEM,0),2)),"")="Y",TRIM(RIGHT(IFERROR(TRIM(INDEX(QryItemNamed,MATCH(TRIM(W174),ITEM,0),4)),"123456789012"),LEN(IFERROR(TRIM(INDEX(QryItemNamed,MATCH(TRIM(W174),ITEM,0),4)),"123456789012"))-9))&amp;W175,IFERROR(TRIM(INDEX(QryItemNamed,MATCH(TRIM(W174),ITEM,0),4))&amp;W175,"ITEM CODE DOES NOT EXIST IN ITEM MASTER")))</f>
        <v/>
      </c>
      <c r="X179" s="85" t="str">
        <f t="shared" si="42"/>
        <v/>
      </c>
      <c r="Y179" s="85" t="str">
        <f t="shared" si="42"/>
        <v/>
      </c>
      <c r="Z179" s="85" t="str">
        <f t="shared" si="42"/>
        <v/>
      </c>
      <c r="AA179" s="85" t="str">
        <f t="shared" si="42"/>
        <v/>
      </c>
      <c r="AB179" s="56"/>
      <c r="AC179" s="85"/>
      <c r="AD179" s="85"/>
    </row>
    <row r="180" spans="2:30" ht="12.75" customHeight="1" x14ac:dyDescent="0.25">
      <c r="B180" s="118"/>
      <c r="D180" s="101"/>
      <c r="E180" s="102"/>
      <c r="F180" s="103"/>
      <c r="G180" s="105"/>
      <c r="H180" s="110"/>
      <c r="I180" s="110"/>
      <c r="J180" s="110"/>
      <c r="K180" s="110"/>
      <c r="L180" s="110"/>
      <c r="M180" s="110"/>
      <c r="N180" s="52"/>
      <c r="O180" s="57"/>
      <c r="P180" s="57"/>
      <c r="Q180" s="57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57"/>
      <c r="AC180" s="86"/>
      <c r="AD180" s="86"/>
    </row>
    <row r="181" spans="2:30" ht="12.75" customHeight="1" x14ac:dyDescent="0.25">
      <c r="B181" s="118"/>
      <c r="D181" s="101"/>
      <c r="E181" s="102"/>
      <c r="F181" s="103"/>
      <c r="G181" s="105"/>
      <c r="H181" s="110"/>
      <c r="I181" s="110"/>
      <c r="J181" s="110"/>
      <c r="K181" s="110"/>
      <c r="L181" s="110"/>
      <c r="M181" s="110"/>
      <c r="N181" s="52"/>
      <c r="O181" s="57"/>
      <c r="P181" s="57"/>
      <c r="Q181" s="57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57"/>
      <c r="AC181" s="86"/>
      <c r="AD181" s="86"/>
    </row>
    <row r="182" spans="2:30" ht="12.75" customHeight="1" x14ac:dyDescent="0.25">
      <c r="B182" s="118"/>
      <c r="D182" s="101"/>
      <c r="E182" s="102"/>
      <c r="F182" s="103"/>
      <c r="G182" s="105"/>
      <c r="H182" s="110"/>
      <c r="I182" s="110"/>
      <c r="J182" s="110"/>
      <c r="K182" s="110"/>
      <c r="L182" s="110"/>
      <c r="M182" s="110"/>
      <c r="N182" s="52"/>
      <c r="O182" s="57"/>
      <c r="P182" s="57"/>
      <c r="Q182" s="57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57"/>
      <c r="AC182" s="86"/>
      <c r="AD182" s="86"/>
    </row>
    <row r="183" spans="2:30" ht="12.75" customHeight="1" x14ac:dyDescent="0.25">
      <c r="B183" s="118"/>
      <c r="D183" s="101"/>
      <c r="E183" s="102"/>
      <c r="F183" s="103"/>
      <c r="G183" s="105"/>
      <c r="H183" s="110"/>
      <c r="I183" s="110"/>
      <c r="J183" s="110"/>
      <c r="K183" s="110"/>
      <c r="L183" s="110"/>
      <c r="M183" s="110"/>
      <c r="N183" s="52"/>
      <c r="O183" s="57"/>
      <c r="P183" s="57"/>
      <c r="Q183" s="57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57"/>
      <c r="AC183" s="86"/>
      <c r="AD183" s="86"/>
    </row>
    <row r="184" spans="2:30" ht="12.75" customHeight="1" x14ac:dyDescent="0.25">
      <c r="B184" s="118"/>
      <c r="D184" s="101"/>
      <c r="E184" s="102"/>
      <c r="F184" s="103"/>
      <c r="G184" s="105"/>
      <c r="H184" s="110"/>
      <c r="I184" s="110"/>
      <c r="J184" s="110"/>
      <c r="K184" s="110"/>
      <c r="L184" s="110"/>
      <c r="M184" s="110"/>
      <c r="N184" s="52"/>
      <c r="O184" s="57"/>
      <c r="P184" s="57"/>
      <c r="Q184" s="57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57"/>
      <c r="AC184" s="86"/>
      <c r="AD184" s="86"/>
    </row>
    <row r="185" spans="2:30" ht="12.75" customHeight="1" x14ac:dyDescent="0.25">
      <c r="B185" s="118"/>
      <c r="D185" s="101"/>
      <c r="E185" s="102"/>
      <c r="F185" s="103"/>
      <c r="G185" s="105"/>
      <c r="H185" s="110"/>
      <c r="I185" s="110"/>
      <c r="J185" s="110"/>
      <c r="K185" s="110"/>
      <c r="L185" s="110"/>
      <c r="M185" s="110"/>
      <c r="N185" s="52"/>
      <c r="O185" s="57"/>
      <c r="P185" s="57"/>
      <c r="Q185" s="57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57"/>
      <c r="AC185" s="86"/>
      <c r="AD185" s="86"/>
    </row>
    <row r="186" spans="2:30" ht="12.75" customHeight="1" x14ac:dyDescent="0.25">
      <c r="B186" s="118"/>
      <c r="D186" s="101"/>
      <c r="E186" s="102"/>
      <c r="F186" s="103"/>
      <c r="G186" s="105"/>
      <c r="H186" s="110"/>
      <c r="I186" s="110"/>
      <c r="J186" s="110"/>
      <c r="K186" s="110"/>
      <c r="L186" s="110"/>
      <c r="M186" s="110"/>
      <c r="N186" s="52"/>
      <c r="O186" s="57"/>
      <c r="P186" s="57"/>
      <c r="Q186" s="57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57"/>
      <c r="AC186" s="86"/>
      <c r="AD186" s="86"/>
    </row>
    <row r="187" spans="2:30" ht="12.75" customHeight="1" x14ac:dyDescent="0.25">
      <c r="B187" s="118"/>
      <c r="D187" s="101"/>
      <c r="E187" s="102"/>
      <c r="F187" s="103"/>
      <c r="G187" s="105"/>
      <c r="H187" s="110"/>
      <c r="I187" s="110"/>
      <c r="J187" s="110"/>
      <c r="K187" s="110"/>
      <c r="L187" s="110"/>
      <c r="M187" s="110"/>
      <c r="N187" s="52"/>
      <c r="O187" s="57"/>
      <c r="P187" s="57"/>
      <c r="Q187" s="57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57"/>
      <c r="AC187" s="86"/>
      <c r="AD187" s="86"/>
    </row>
    <row r="188" spans="2:30" ht="12.75" customHeight="1" x14ac:dyDescent="0.25">
      <c r="B188" s="118"/>
      <c r="D188" s="101"/>
      <c r="E188" s="102"/>
      <c r="F188" s="103"/>
      <c r="G188" s="105"/>
      <c r="H188" s="110"/>
      <c r="I188" s="110"/>
      <c r="J188" s="110"/>
      <c r="K188" s="110"/>
      <c r="L188" s="110"/>
      <c r="M188" s="110"/>
      <c r="N188" s="52"/>
      <c r="O188" s="57"/>
      <c r="P188" s="57"/>
      <c r="Q188" s="57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57"/>
      <c r="AC188" s="86"/>
      <c r="AD188" s="86"/>
    </row>
    <row r="189" spans="2:30" ht="12.75" customHeight="1" x14ac:dyDescent="0.25">
      <c r="B189" s="118"/>
      <c r="D189" s="101"/>
      <c r="E189" s="102"/>
      <c r="F189" s="103"/>
      <c r="G189" s="105"/>
      <c r="H189" s="110"/>
      <c r="I189" s="110"/>
      <c r="J189" s="110"/>
      <c r="K189" s="110"/>
      <c r="L189" s="110"/>
      <c r="M189" s="110"/>
      <c r="N189" s="52"/>
      <c r="O189" s="57"/>
      <c r="P189" s="57"/>
      <c r="Q189" s="57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57"/>
      <c r="AC189" s="86"/>
      <c r="AD189" s="86"/>
    </row>
    <row r="190" spans="2:30" ht="12.75" customHeight="1" x14ac:dyDescent="0.25">
      <c r="B190" s="118"/>
      <c r="D190" s="101"/>
      <c r="E190" s="102"/>
      <c r="F190" s="103"/>
      <c r="G190" s="105"/>
      <c r="H190" s="110"/>
      <c r="I190" s="110"/>
      <c r="J190" s="110"/>
      <c r="K190" s="110"/>
      <c r="L190" s="110"/>
      <c r="M190" s="110"/>
      <c r="N190" s="52"/>
      <c r="O190" s="58"/>
      <c r="P190" s="58"/>
      <c r="Q190" s="58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58"/>
      <c r="AC190" s="87"/>
      <c r="AD190" s="87"/>
    </row>
    <row r="191" spans="2:30" ht="12.75" customHeight="1" thickBot="1" x14ac:dyDescent="0.3">
      <c r="B191" s="119"/>
      <c r="D191" s="111"/>
      <c r="E191" s="111"/>
      <c r="F191" s="111"/>
      <c r="G191" s="19"/>
      <c r="H191" s="20"/>
      <c r="I191" s="21" t="s">
        <v>6</v>
      </c>
      <c r="J191" s="21" t="s">
        <v>6</v>
      </c>
      <c r="K191" s="21" t="s">
        <v>6</v>
      </c>
      <c r="L191" s="21" t="s">
        <v>28</v>
      </c>
      <c r="M191" s="21" t="s">
        <v>28</v>
      </c>
      <c r="N191" s="21"/>
      <c r="O191" s="21"/>
      <c r="P191" s="21"/>
      <c r="Q191" s="21"/>
      <c r="R191" s="21" t="str">
        <f t="shared" ref="R191:AA191" si="45">IF(OR(TRIM(R174)=0,TRIM(R174)=""),"",IF(IFERROR(TRIM(INDEX(QryItemNamed,MATCH(TRIM(R174),ITEM,0),3)),"")="LS","",IFERROR(TRIM(INDEX(QryItemNamed,MATCH(TRIM(R174),ITEM,0),3)),"")))</f>
        <v/>
      </c>
      <c r="S191" s="21" t="str">
        <f t="shared" si="45"/>
        <v/>
      </c>
      <c r="T191" s="21" t="str">
        <f t="shared" ref="T191:U191" si="46">IF(OR(TRIM(T174)=0,TRIM(T174)=""),"",IF(IFERROR(TRIM(INDEX(QryItemNamed,MATCH(TRIM(T174),ITEM,0),3)),"")="LS","",IFERROR(TRIM(INDEX(QryItemNamed,MATCH(TRIM(T174),ITEM,0),3)),"")))</f>
        <v/>
      </c>
      <c r="U191" s="21" t="str">
        <f t="shared" si="46"/>
        <v/>
      </c>
      <c r="V191" s="21" t="str">
        <f t="shared" si="45"/>
        <v/>
      </c>
      <c r="W191" s="21" t="str">
        <f t="shared" ref="W191" si="47">IF(OR(TRIM(W174)=0,TRIM(W174)=""),"",IF(IFERROR(TRIM(INDEX(QryItemNamed,MATCH(TRIM(W174),ITEM,0),3)),"")="LS","",IFERROR(TRIM(INDEX(QryItemNamed,MATCH(TRIM(W174),ITEM,0),3)),"")))</f>
        <v/>
      </c>
      <c r="X191" s="21" t="str">
        <f t="shared" si="45"/>
        <v/>
      </c>
      <c r="Y191" s="21" t="str">
        <f t="shared" si="45"/>
        <v/>
      </c>
      <c r="Z191" s="21" t="str">
        <f t="shared" si="45"/>
        <v/>
      </c>
      <c r="AA191" s="21" t="str">
        <f t="shared" si="45"/>
        <v/>
      </c>
      <c r="AB191" s="21"/>
      <c r="AC191" s="21"/>
      <c r="AD191" s="21"/>
    </row>
    <row r="192" spans="2:30" ht="12.75" customHeight="1" x14ac:dyDescent="0.25">
      <c r="B192" s="48"/>
      <c r="D192" s="22"/>
      <c r="E192" s="23"/>
      <c r="F192" s="22"/>
      <c r="G192" s="24"/>
      <c r="H192" s="23"/>
      <c r="I192" s="25" t="str">
        <f>IF(D192&lt;&gt;"",F192-D192,"")</f>
        <v/>
      </c>
      <c r="J192" s="25"/>
      <c r="K192" s="25"/>
      <c r="L192" s="25" t="str">
        <f>IF(D192&lt;&gt;"",I192*J192/9,"")</f>
        <v/>
      </c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6"/>
      <c r="AC192" s="25"/>
      <c r="AD192" s="25"/>
    </row>
    <row r="193" spans="2:30" ht="12.75" customHeight="1" x14ac:dyDescent="0.25">
      <c r="B193" s="49"/>
      <c r="D193" s="22"/>
      <c r="E193" s="23" t="s">
        <v>1</v>
      </c>
      <c r="F193" s="22"/>
      <c r="G193" s="24"/>
      <c r="H193" s="23"/>
      <c r="I193" s="25" t="str">
        <f t="shared" ref="I193:I250" si="48">IF(D193&lt;&gt;"",F193-D193,"")</f>
        <v/>
      </c>
      <c r="J193" s="25"/>
      <c r="K193" s="25"/>
      <c r="L193" s="25" t="str">
        <f t="shared" ref="L193:L250" si="49">IF(D193&lt;&gt;"",I193*J193/9,"")</f>
        <v/>
      </c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6"/>
      <c r="AC193" s="27"/>
      <c r="AD193" s="27"/>
    </row>
    <row r="194" spans="2:30" ht="12.75" customHeight="1" x14ac:dyDescent="0.25">
      <c r="B194" s="49"/>
      <c r="D194" s="28"/>
      <c r="E194" s="29"/>
      <c r="F194" s="28"/>
      <c r="G194" s="30"/>
      <c r="H194" s="29"/>
      <c r="I194" s="27" t="str">
        <f t="shared" si="48"/>
        <v/>
      </c>
      <c r="J194" s="27"/>
      <c r="K194" s="27"/>
      <c r="L194" s="27" t="str">
        <f t="shared" si="49"/>
        <v/>
      </c>
      <c r="M194" s="27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6"/>
      <c r="AC194" s="27"/>
      <c r="AD194" s="27"/>
    </row>
    <row r="195" spans="2:30" ht="12.75" customHeight="1" x14ac:dyDescent="0.25">
      <c r="B195" s="49"/>
      <c r="D195" s="28"/>
      <c r="E195" s="29"/>
      <c r="F195" s="28"/>
      <c r="G195" s="30"/>
      <c r="H195" s="29"/>
      <c r="I195" s="27" t="str">
        <f t="shared" si="48"/>
        <v/>
      </c>
      <c r="J195" s="27"/>
      <c r="K195" s="27"/>
      <c r="L195" s="27" t="str">
        <f t="shared" si="49"/>
        <v/>
      </c>
      <c r="M195" s="27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6"/>
      <c r="AC195" s="27"/>
      <c r="AD195" s="27"/>
    </row>
    <row r="196" spans="2:30" ht="12.75" customHeight="1" x14ac:dyDescent="0.25">
      <c r="B196" s="49"/>
      <c r="D196" s="28"/>
      <c r="E196" s="29"/>
      <c r="F196" s="28"/>
      <c r="G196" s="30"/>
      <c r="H196" s="29"/>
      <c r="I196" s="27" t="str">
        <f t="shared" si="48"/>
        <v/>
      </c>
      <c r="J196" s="27"/>
      <c r="K196" s="27"/>
      <c r="L196" s="27" t="str">
        <f t="shared" si="49"/>
        <v/>
      </c>
      <c r="M196" s="27"/>
      <c r="N196" s="25"/>
      <c r="O196" s="25"/>
      <c r="P196" s="25"/>
      <c r="Q196" s="25"/>
      <c r="R196" s="25"/>
      <c r="S196" s="25"/>
      <c r="T196" s="25"/>
      <c r="U196" s="25"/>
      <c r="V196" s="25"/>
      <c r="W196" s="31"/>
      <c r="X196" s="25"/>
      <c r="Y196" s="31"/>
      <c r="Z196" s="31"/>
      <c r="AA196" s="27"/>
      <c r="AB196" s="26"/>
      <c r="AC196" s="27"/>
      <c r="AD196" s="27"/>
    </row>
    <row r="197" spans="2:30" ht="12.75" customHeight="1" x14ac:dyDescent="0.25">
      <c r="B197" s="49"/>
      <c r="D197" s="28"/>
      <c r="E197" s="29"/>
      <c r="F197" s="28"/>
      <c r="G197" s="30"/>
      <c r="H197" s="29"/>
      <c r="I197" s="27" t="str">
        <f t="shared" si="48"/>
        <v/>
      </c>
      <c r="J197" s="27"/>
      <c r="K197" s="27"/>
      <c r="L197" s="27" t="str">
        <f t="shared" si="49"/>
        <v/>
      </c>
      <c r="M197" s="27"/>
      <c r="N197" s="25"/>
      <c r="O197" s="25"/>
      <c r="P197" s="25"/>
      <c r="Q197" s="25"/>
      <c r="R197" s="25"/>
      <c r="S197" s="25"/>
      <c r="T197" s="25"/>
      <c r="U197" s="25"/>
      <c r="V197" s="25"/>
      <c r="W197" s="31"/>
      <c r="X197" s="25"/>
      <c r="Y197" s="31"/>
      <c r="Z197" s="31"/>
      <c r="AA197" s="27"/>
      <c r="AB197" s="26"/>
      <c r="AC197" s="27"/>
      <c r="AD197" s="27"/>
    </row>
    <row r="198" spans="2:30" ht="12.75" customHeight="1" x14ac:dyDescent="0.25">
      <c r="B198" s="49"/>
      <c r="D198" s="28"/>
      <c r="E198" s="29"/>
      <c r="F198" s="28"/>
      <c r="G198" s="30"/>
      <c r="H198" s="29"/>
      <c r="I198" s="27" t="str">
        <f t="shared" si="48"/>
        <v/>
      </c>
      <c r="J198" s="27"/>
      <c r="K198" s="27"/>
      <c r="L198" s="27" t="str">
        <f t="shared" si="49"/>
        <v/>
      </c>
      <c r="M198" s="27"/>
      <c r="N198" s="25"/>
      <c r="O198" s="25"/>
      <c r="P198" s="25"/>
      <c r="Q198" s="25"/>
      <c r="R198" s="25"/>
      <c r="S198" s="25"/>
      <c r="T198" s="25"/>
      <c r="U198" s="25"/>
      <c r="V198" s="25"/>
      <c r="W198" s="31"/>
      <c r="X198" s="25"/>
      <c r="Y198" s="31"/>
      <c r="Z198" s="31"/>
      <c r="AA198" s="27"/>
      <c r="AB198" s="26"/>
      <c r="AC198" s="27"/>
      <c r="AD198" s="27"/>
    </row>
    <row r="199" spans="2:30" ht="12.75" customHeight="1" x14ac:dyDescent="0.25">
      <c r="B199" s="49"/>
      <c r="D199" s="28"/>
      <c r="E199" s="29"/>
      <c r="F199" s="28"/>
      <c r="G199" s="30"/>
      <c r="H199" s="29"/>
      <c r="I199" s="27" t="str">
        <f t="shared" si="48"/>
        <v/>
      </c>
      <c r="J199" s="27"/>
      <c r="K199" s="27"/>
      <c r="L199" s="27" t="str">
        <f t="shared" si="49"/>
        <v/>
      </c>
      <c r="M199" s="27"/>
      <c r="N199" s="25"/>
      <c r="O199" s="25"/>
      <c r="P199" s="25"/>
      <c r="Q199" s="25"/>
      <c r="R199" s="25"/>
      <c r="S199" s="25"/>
      <c r="T199" s="25"/>
      <c r="U199" s="25"/>
      <c r="V199" s="25"/>
      <c r="W199" s="31"/>
      <c r="X199" s="25"/>
      <c r="Y199" s="31"/>
      <c r="Z199" s="31"/>
      <c r="AA199" s="27"/>
      <c r="AB199" s="26"/>
      <c r="AC199" s="27"/>
      <c r="AD199" s="27"/>
    </row>
    <row r="200" spans="2:30" ht="12.75" customHeight="1" x14ac:dyDescent="0.25">
      <c r="B200" s="49"/>
      <c r="D200" s="28"/>
      <c r="E200" s="29"/>
      <c r="F200" s="28"/>
      <c r="G200" s="30"/>
      <c r="H200" s="29"/>
      <c r="I200" s="27" t="str">
        <f t="shared" si="48"/>
        <v/>
      </c>
      <c r="J200" s="27"/>
      <c r="K200" s="27"/>
      <c r="L200" s="27" t="str">
        <f t="shared" si="49"/>
        <v/>
      </c>
      <c r="M200" s="27"/>
      <c r="N200" s="25"/>
      <c r="O200" s="25"/>
      <c r="P200" s="25"/>
      <c r="Q200" s="25"/>
      <c r="R200" s="25"/>
      <c r="S200" s="25"/>
      <c r="T200" s="25"/>
      <c r="U200" s="25"/>
      <c r="V200" s="25"/>
      <c r="W200" s="31"/>
      <c r="X200" s="25"/>
      <c r="Y200" s="31"/>
      <c r="Z200" s="31"/>
      <c r="AA200" s="27"/>
      <c r="AB200" s="26"/>
      <c r="AC200" s="27"/>
      <c r="AD200" s="27"/>
    </row>
    <row r="201" spans="2:30" ht="12.75" customHeight="1" x14ac:dyDescent="0.25">
      <c r="B201" s="49"/>
      <c r="D201" s="28"/>
      <c r="E201" s="29"/>
      <c r="F201" s="28"/>
      <c r="G201" s="30"/>
      <c r="H201" s="29"/>
      <c r="I201" s="27" t="str">
        <f t="shared" si="48"/>
        <v/>
      </c>
      <c r="J201" s="27"/>
      <c r="K201" s="27"/>
      <c r="L201" s="27" t="str">
        <f t="shared" si="49"/>
        <v/>
      </c>
      <c r="M201" s="27"/>
      <c r="N201" s="25"/>
      <c r="O201" s="25"/>
      <c r="P201" s="25"/>
      <c r="Q201" s="25"/>
      <c r="R201" s="25"/>
      <c r="S201" s="25"/>
      <c r="T201" s="25"/>
      <c r="U201" s="25"/>
      <c r="V201" s="25"/>
      <c r="W201" s="31"/>
      <c r="X201" s="25"/>
      <c r="Y201" s="31"/>
      <c r="Z201" s="31"/>
      <c r="AA201" s="27"/>
      <c r="AB201" s="26"/>
      <c r="AC201" s="27"/>
      <c r="AD201" s="27"/>
    </row>
    <row r="202" spans="2:30" ht="12.75" customHeight="1" x14ac:dyDescent="0.25">
      <c r="B202" s="49"/>
      <c r="D202" s="28"/>
      <c r="E202" s="29"/>
      <c r="F202" s="28"/>
      <c r="G202" s="30"/>
      <c r="H202" s="29"/>
      <c r="I202" s="27" t="str">
        <f t="shared" si="48"/>
        <v/>
      </c>
      <c r="J202" s="27"/>
      <c r="K202" s="27"/>
      <c r="L202" s="27" t="str">
        <f t="shared" si="49"/>
        <v/>
      </c>
      <c r="M202" s="27"/>
      <c r="N202" s="25"/>
      <c r="O202" s="25"/>
      <c r="P202" s="25"/>
      <c r="Q202" s="25"/>
      <c r="R202" s="25"/>
      <c r="S202" s="25"/>
      <c r="T202" s="25"/>
      <c r="U202" s="25"/>
      <c r="V202" s="25"/>
      <c r="W202" s="31"/>
      <c r="X202" s="25"/>
      <c r="Y202" s="31"/>
      <c r="Z202" s="31"/>
      <c r="AA202" s="27"/>
      <c r="AB202" s="26"/>
      <c r="AC202" s="27"/>
      <c r="AD202" s="27"/>
    </row>
    <row r="203" spans="2:30" ht="12.75" customHeight="1" x14ac:dyDescent="0.25">
      <c r="B203" s="49"/>
      <c r="D203" s="28"/>
      <c r="E203" s="29"/>
      <c r="F203" s="28"/>
      <c r="G203" s="30"/>
      <c r="H203" s="29"/>
      <c r="I203" s="27" t="str">
        <f t="shared" si="48"/>
        <v/>
      </c>
      <c r="J203" s="27"/>
      <c r="K203" s="27"/>
      <c r="L203" s="27" t="str">
        <f t="shared" si="49"/>
        <v/>
      </c>
      <c r="M203" s="27"/>
      <c r="N203" s="25"/>
      <c r="O203" s="25"/>
      <c r="P203" s="25"/>
      <c r="Q203" s="25"/>
      <c r="R203" s="25"/>
      <c r="S203" s="25"/>
      <c r="T203" s="25"/>
      <c r="U203" s="25"/>
      <c r="V203" s="25"/>
      <c r="W203" s="31"/>
      <c r="X203" s="25"/>
      <c r="Y203" s="31"/>
      <c r="Z203" s="31"/>
      <c r="AA203" s="27"/>
      <c r="AB203" s="26"/>
      <c r="AC203" s="27"/>
      <c r="AD203" s="27"/>
    </row>
    <row r="204" spans="2:30" ht="12.75" customHeight="1" x14ac:dyDescent="0.25">
      <c r="B204" s="49"/>
      <c r="D204" s="28"/>
      <c r="E204" s="29"/>
      <c r="F204" s="28"/>
      <c r="G204" s="30"/>
      <c r="H204" s="29"/>
      <c r="I204" s="27" t="str">
        <f t="shared" si="48"/>
        <v/>
      </c>
      <c r="J204" s="27"/>
      <c r="K204" s="27"/>
      <c r="L204" s="27" t="str">
        <f t="shared" si="49"/>
        <v/>
      </c>
      <c r="M204" s="27"/>
      <c r="N204" s="25"/>
      <c r="O204" s="25"/>
      <c r="P204" s="25"/>
      <c r="Q204" s="25"/>
      <c r="R204" s="25"/>
      <c r="S204" s="25"/>
      <c r="T204" s="25"/>
      <c r="U204" s="25"/>
      <c r="V204" s="25"/>
      <c r="W204" s="31"/>
      <c r="X204" s="25"/>
      <c r="Y204" s="31"/>
      <c r="Z204" s="31"/>
      <c r="AA204" s="27"/>
      <c r="AB204" s="26"/>
      <c r="AC204" s="27"/>
      <c r="AD204" s="27"/>
    </row>
    <row r="205" spans="2:30" ht="12.75" customHeight="1" x14ac:dyDescent="0.25">
      <c r="B205" s="49"/>
      <c r="D205" s="28"/>
      <c r="E205" s="29"/>
      <c r="F205" s="28"/>
      <c r="G205" s="30"/>
      <c r="H205" s="29"/>
      <c r="I205" s="27" t="str">
        <f t="shared" si="48"/>
        <v/>
      </c>
      <c r="J205" s="27"/>
      <c r="K205" s="27"/>
      <c r="L205" s="27" t="str">
        <f t="shared" si="49"/>
        <v/>
      </c>
      <c r="M205" s="27"/>
      <c r="N205" s="25"/>
      <c r="O205" s="25"/>
      <c r="P205" s="25"/>
      <c r="Q205" s="25"/>
      <c r="R205" s="25"/>
      <c r="S205" s="25"/>
      <c r="T205" s="25"/>
      <c r="U205" s="25"/>
      <c r="V205" s="25"/>
      <c r="W205" s="31"/>
      <c r="X205" s="25"/>
      <c r="Y205" s="31"/>
      <c r="Z205" s="31"/>
      <c r="AA205" s="27"/>
      <c r="AB205" s="26"/>
      <c r="AC205" s="27"/>
      <c r="AD205" s="27"/>
    </row>
    <row r="206" spans="2:30" ht="12.75" customHeight="1" x14ac:dyDescent="0.25">
      <c r="B206" s="49"/>
      <c r="D206" s="28"/>
      <c r="E206" s="29"/>
      <c r="F206" s="28"/>
      <c r="G206" s="30"/>
      <c r="H206" s="29"/>
      <c r="I206" s="27" t="str">
        <f t="shared" si="48"/>
        <v/>
      </c>
      <c r="J206" s="27"/>
      <c r="K206" s="27"/>
      <c r="L206" s="27" t="str">
        <f t="shared" si="49"/>
        <v/>
      </c>
      <c r="M206" s="27"/>
      <c r="N206" s="25"/>
      <c r="O206" s="25"/>
      <c r="P206" s="25"/>
      <c r="Q206" s="25"/>
      <c r="R206" s="25"/>
      <c r="S206" s="25"/>
      <c r="T206" s="25"/>
      <c r="U206" s="25"/>
      <c r="V206" s="25"/>
      <c r="W206" s="31"/>
      <c r="X206" s="25"/>
      <c r="Y206" s="31"/>
      <c r="Z206" s="31"/>
      <c r="AA206" s="27"/>
      <c r="AB206" s="26"/>
      <c r="AC206" s="27"/>
      <c r="AD206" s="27"/>
    </row>
    <row r="207" spans="2:30" ht="12.75" customHeight="1" x14ac:dyDescent="0.25">
      <c r="B207" s="49"/>
      <c r="D207" s="28"/>
      <c r="E207" s="29"/>
      <c r="F207" s="28"/>
      <c r="G207" s="30"/>
      <c r="H207" s="29"/>
      <c r="I207" s="27" t="str">
        <f t="shared" si="48"/>
        <v/>
      </c>
      <c r="J207" s="27"/>
      <c r="K207" s="27"/>
      <c r="L207" s="27" t="str">
        <f t="shared" si="49"/>
        <v/>
      </c>
      <c r="M207" s="27"/>
      <c r="N207" s="25"/>
      <c r="O207" s="25"/>
      <c r="P207" s="25"/>
      <c r="Q207" s="25"/>
      <c r="R207" s="25"/>
      <c r="S207" s="25"/>
      <c r="T207" s="25"/>
      <c r="U207" s="25"/>
      <c r="V207" s="25"/>
      <c r="W207" s="31"/>
      <c r="X207" s="25"/>
      <c r="Y207" s="31"/>
      <c r="Z207" s="31"/>
      <c r="AA207" s="27"/>
      <c r="AB207" s="26"/>
      <c r="AC207" s="27"/>
      <c r="AD207" s="27"/>
    </row>
    <row r="208" spans="2:30" ht="12.75" customHeight="1" x14ac:dyDescent="0.25">
      <c r="B208" s="49"/>
      <c r="D208" s="28"/>
      <c r="E208" s="29"/>
      <c r="F208" s="28"/>
      <c r="G208" s="30"/>
      <c r="H208" s="29"/>
      <c r="I208" s="27" t="str">
        <f t="shared" si="48"/>
        <v/>
      </c>
      <c r="J208" s="27"/>
      <c r="K208" s="27"/>
      <c r="L208" s="27" t="str">
        <f t="shared" si="49"/>
        <v/>
      </c>
      <c r="M208" s="27"/>
      <c r="N208" s="25"/>
      <c r="O208" s="25"/>
      <c r="P208" s="25"/>
      <c r="Q208" s="25"/>
      <c r="R208" s="25"/>
      <c r="S208" s="25"/>
      <c r="T208" s="25"/>
      <c r="U208" s="25"/>
      <c r="V208" s="25"/>
      <c r="W208" s="31"/>
      <c r="X208" s="25"/>
      <c r="Y208" s="31"/>
      <c r="Z208" s="31"/>
      <c r="AA208" s="27"/>
      <c r="AB208" s="26"/>
      <c r="AC208" s="27"/>
      <c r="AD208" s="27"/>
    </row>
    <row r="209" spans="2:30" ht="12.75" customHeight="1" x14ac:dyDescent="0.25">
      <c r="B209" s="49"/>
      <c r="D209" s="28"/>
      <c r="E209" s="29"/>
      <c r="F209" s="28"/>
      <c r="G209" s="30"/>
      <c r="H209" s="29"/>
      <c r="I209" s="27" t="str">
        <f t="shared" si="48"/>
        <v/>
      </c>
      <c r="J209" s="27"/>
      <c r="K209" s="27"/>
      <c r="L209" s="27" t="str">
        <f t="shared" si="49"/>
        <v/>
      </c>
      <c r="M209" s="27"/>
      <c r="N209" s="25"/>
      <c r="O209" s="25"/>
      <c r="P209" s="25"/>
      <c r="Q209" s="25"/>
      <c r="R209" s="25"/>
      <c r="S209" s="25"/>
      <c r="T209" s="25"/>
      <c r="U209" s="25"/>
      <c r="V209" s="25"/>
      <c r="W209" s="31"/>
      <c r="X209" s="25"/>
      <c r="Y209" s="31"/>
      <c r="Z209" s="31"/>
      <c r="AA209" s="27"/>
      <c r="AB209" s="26"/>
      <c r="AC209" s="27"/>
      <c r="AD209" s="27"/>
    </row>
    <row r="210" spans="2:30" ht="12.75" customHeight="1" x14ac:dyDescent="0.25">
      <c r="B210" s="49"/>
      <c r="D210" s="28"/>
      <c r="E210" s="29"/>
      <c r="F210" s="28"/>
      <c r="G210" s="30"/>
      <c r="H210" s="29"/>
      <c r="I210" s="27" t="str">
        <f t="shared" si="48"/>
        <v/>
      </c>
      <c r="J210" s="27"/>
      <c r="K210" s="27"/>
      <c r="L210" s="27" t="str">
        <f t="shared" si="49"/>
        <v/>
      </c>
      <c r="M210" s="27"/>
      <c r="N210" s="25"/>
      <c r="O210" s="25"/>
      <c r="P210" s="25"/>
      <c r="Q210" s="25"/>
      <c r="R210" s="25"/>
      <c r="S210" s="25"/>
      <c r="T210" s="25"/>
      <c r="U210" s="25"/>
      <c r="V210" s="25"/>
      <c r="W210" s="31"/>
      <c r="X210" s="25"/>
      <c r="Y210" s="31"/>
      <c r="Z210" s="31"/>
      <c r="AA210" s="27"/>
      <c r="AB210" s="26"/>
      <c r="AC210" s="27"/>
      <c r="AD210" s="27"/>
    </row>
    <row r="211" spans="2:30" ht="12.75" customHeight="1" x14ac:dyDescent="0.25">
      <c r="B211" s="49"/>
      <c r="D211" s="28"/>
      <c r="E211" s="29"/>
      <c r="F211" s="28"/>
      <c r="G211" s="30"/>
      <c r="H211" s="29"/>
      <c r="I211" s="27" t="str">
        <f t="shared" si="48"/>
        <v/>
      </c>
      <c r="J211" s="27"/>
      <c r="K211" s="27"/>
      <c r="L211" s="27" t="str">
        <f t="shared" si="49"/>
        <v/>
      </c>
      <c r="M211" s="27"/>
      <c r="N211" s="25"/>
      <c r="O211" s="25"/>
      <c r="P211" s="25"/>
      <c r="Q211" s="25"/>
      <c r="R211" s="25"/>
      <c r="S211" s="25"/>
      <c r="T211" s="25"/>
      <c r="U211" s="25"/>
      <c r="V211" s="25"/>
      <c r="W211" s="31"/>
      <c r="X211" s="25"/>
      <c r="Y211" s="31"/>
      <c r="Z211" s="31"/>
      <c r="AA211" s="27"/>
      <c r="AB211" s="26"/>
      <c r="AC211" s="27"/>
      <c r="AD211" s="27"/>
    </row>
    <row r="212" spans="2:30" ht="12.75" customHeight="1" x14ac:dyDescent="0.25">
      <c r="B212" s="49"/>
      <c r="D212" s="28"/>
      <c r="E212" s="29"/>
      <c r="F212" s="28"/>
      <c r="G212" s="30"/>
      <c r="H212" s="29"/>
      <c r="I212" s="27" t="str">
        <f t="shared" si="48"/>
        <v/>
      </c>
      <c r="J212" s="27"/>
      <c r="K212" s="27"/>
      <c r="L212" s="27" t="str">
        <f t="shared" si="49"/>
        <v/>
      </c>
      <c r="M212" s="27"/>
      <c r="N212" s="25"/>
      <c r="O212" s="25"/>
      <c r="P212" s="25"/>
      <c r="Q212" s="25"/>
      <c r="R212" s="25"/>
      <c r="S212" s="25"/>
      <c r="T212" s="25"/>
      <c r="U212" s="25"/>
      <c r="V212" s="25"/>
      <c r="W212" s="31"/>
      <c r="X212" s="25"/>
      <c r="Y212" s="31"/>
      <c r="Z212" s="31"/>
      <c r="AA212" s="27"/>
      <c r="AB212" s="26"/>
      <c r="AC212" s="27"/>
      <c r="AD212" s="27"/>
    </row>
    <row r="213" spans="2:30" ht="12.75" customHeight="1" x14ac:dyDescent="0.25">
      <c r="B213" s="49"/>
      <c r="D213" s="28"/>
      <c r="E213" s="29"/>
      <c r="F213" s="28"/>
      <c r="G213" s="30"/>
      <c r="H213" s="29"/>
      <c r="I213" s="27" t="str">
        <f t="shared" si="48"/>
        <v/>
      </c>
      <c r="J213" s="27"/>
      <c r="K213" s="27"/>
      <c r="L213" s="27" t="str">
        <f t="shared" si="49"/>
        <v/>
      </c>
      <c r="M213" s="27"/>
      <c r="N213" s="25"/>
      <c r="O213" s="25"/>
      <c r="P213" s="25"/>
      <c r="Q213" s="25"/>
      <c r="R213" s="25"/>
      <c r="S213" s="25"/>
      <c r="T213" s="25"/>
      <c r="U213" s="25"/>
      <c r="V213" s="25"/>
      <c r="W213" s="31"/>
      <c r="X213" s="25"/>
      <c r="Y213" s="31"/>
      <c r="Z213" s="31"/>
      <c r="AA213" s="27"/>
      <c r="AB213" s="26"/>
      <c r="AC213" s="27"/>
      <c r="AD213" s="27"/>
    </row>
    <row r="214" spans="2:30" ht="12.75" customHeight="1" x14ac:dyDescent="0.25">
      <c r="B214" s="49"/>
      <c r="D214" s="28"/>
      <c r="E214" s="29"/>
      <c r="F214" s="28"/>
      <c r="G214" s="30"/>
      <c r="H214" s="29"/>
      <c r="I214" s="27" t="str">
        <f t="shared" si="48"/>
        <v/>
      </c>
      <c r="J214" s="27"/>
      <c r="K214" s="27"/>
      <c r="L214" s="27" t="str">
        <f t="shared" si="49"/>
        <v/>
      </c>
      <c r="M214" s="27"/>
      <c r="N214" s="25"/>
      <c r="O214" s="25"/>
      <c r="P214" s="25"/>
      <c r="Q214" s="25"/>
      <c r="R214" s="25"/>
      <c r="S214" s="25"/>
      <c r="T214" s="25"/>
      <c r="U214" s="25"/>
      <c r="V214" s="25"/>
      <c r="W214" s="31"/>
      <c r="X214" s="25"/>
      <c r="Y214" s="31"/>
      <c r="Z214" s="31"/>
      <c r="AA214" s="27"/>
      <c r="AB214" s="26"/>
      <c r="AC214" s="27"/>
      <c r="AD214" s="27"/>
    </row>
    <row r="215" spans="2:30" ht="12.75" customHeight="1" x14ac:dyDescent="0.25">
      <c r="B215" s="49"/>
      <c r="D215" s="28"/>
      <c r="E215" s="29"/>
      <c r="F215" s="28"/>
      <c r="G215" s="30"/>
      <c r="H215" s="29"/>
      <c r="I215" s="27" t="str">
        <f t="shared" si="48"/>
        <v/>
      </c>
      <c r="J215" s="27"/>
      <c r="K215" s="27"/>
      <c r="L215" s="27" t="str">
        <f t="shared" si="49"/>
        <v/>
      </c>
      <c r="M215" s="27"/>
      <c r="N215" s="25"/>
      <c r="O215" s="25"/>
      <c r="P215" s="25"/>
      <c r="Q215" s="25"/>
      <c r="R215" s="25"/>
      <c r="S215" s="25"/>
      <c r="T215" s="25"/>
      <c r="U215" s="25"/>
      <c r="V215" s="25"/>
      <c r="W215" s="31"/>
      <c r="X215" s="25"/>
      <c r="Y215" s="31"/>
      <c r="Z215" s="31"/>
      <c r="AA215" s="27"/>
      <c r="AB215" s="26"/>
      <c r="AC215" s="27"/>
      <c r="AD215" s="27"/>
    </row>
    <row r="216" spans="2:30" ht="12.75" customHeight="1" x14ac:dyDescent="0.25">
      <c r="B216" s="49"/>
      <c r="D216" s="28"/>
      <c r="E216" s="29"/>
      <c r="F216" s="28"/>
      <c r="G216" s="30"/>
      <c r="H216" s="29"/>
      <c r="I216" s="27" t="str">
        <f t="shared" si="48"/>
        <v/>
      </c>
      <c r="J216" s="27"/>
      <c r="K216" s="27"/>
      <c r="L216" s="27" t="str">
        <f t="shared" si="49"/>
        <v/>
      </c>
      <c r="M216" s="27"/>
      <c r="N216" s="25"/>
      <c r="O216" s="25"/>
      <c r="P216" s="25"/>
      <c r="Q216" s="25"/>
      <c r="R216" s="25"/>
      <c r="S216" s="25"/>
      <c r="T216" s="25"/>
      <c r="U216" s="25"/>
      <c r="V216" s="25"/>
      <c r="W216" s="31"/>
      <c r="X216" s="25"/>
      <c r="Y216" s="31"/>
      <c r="Z216" s="31"/>
      <c r="AA216" s="27"/>
      <c r="AB216" s="26"/>
      <c r="AC216" s="27"/>
      <c r="AD216" s="27"/>
    </row>
    <row r="217" spans="2:30" ht="12.75" customHeight="1" x14ac:dyDescent="0.25">
      <c r="B217" s="49"/>
      <c r="D217" s="28"/>
      <c r="E217" s="29"/>
      <c r="F217" s="28"/>
      <c r="G217" s="30"/>
      <c r="H217" s="29"/>
      <c r="I217" s="27" t="str">
        <f t="shared" si="48"/>
        <v/>
      </c>
      <c r="J217" s="27"/>
      <c r="K217" s="27"/>
      <c r="L217" s="27" t="str">
        <f t="shared" si="49"/>
        <v/>
      </c>
      <c r="M217" s="27"/>
      <c r="N217" s="25"/>
      <c r="O217" s="25"/>
      <c r="P217" s="25"/>
      <c r="Q217" s="25"/>
      <c r="R217" s="25"/>
      <c r="S217" s="25"/>
      <c r="T217" s="25"/>
      <c r="U217" s="25"/>
      <c r="V217" s="25"/>
      <c r="W217" s="31"/>
      <c r="X217" s="25"/>
      <c r="Y217" s="31"/>
      <c r="Z217" s="31"/>
      <c r="AA217" s="27"/>
      <c r="AB217" s="26"/>
      <c r="AC217" s="27"/>
      <c r="AD217" s="27"/>
    </row>
    <row r="218" spans="2:30" ht="12.75" customHeight="1" x14ac:dyDescent="0.25">
      <c r="B218" s="49"/>
      <c r="D218" s="28"/>
      <c r="E218" s="29"/>
      <c r="F218" s="28"/>
      <c r="G218" s="30"/>
      <c r="H218" s="29"/>
      <c r="I218" s="27" t="str">
        <f t="shared" si="48"/>
        <v/>
      </c>
      <c r="J218" s="27"/>
      <c r="K218" s="27"/>
      <c r="L218" s="27" t="str">
        <f t="shared" si="49"/>
        <v/>
      </c>
      <c r="M218" s="27"/>
      <c r="N218" s="25"/>
      <c r="O218" s="25"/>
      <c r="P218" s="25"/>
      <c r="Q218" s="25"/>
      <c r="R218" s="25"/>
      <c r="S218" s="25"/>
      <c r="T218" s="25"/>
      <c r="U218" s="25"/>
      <c r="V218" s="25"/>
      <c r="W218" s="31"/>
      <c r="X218" s="25"/>
      <c r="Y218" s="31"/>
      <c r="Z218" s="31"/>
      <c r="AA218" s="27"/>
      <c r="AB218" s="26"/>
      <c r="AC218" s="27"/>
      <c r="AD218" s="27"/>
    </row>
    <row r="219" spans="2:30" ht="12.75" customHeight="1" x14ac:dyDescent="0.25">
      <c r="B219" s="49"/>
      <c r="D219" s="28"/>
      <c r="E219" s="29"/>
      <c r="F219" s="28"/>
      <c r="G219" s="30"/>
      <c r="H219" s="29"/>
      <c r="I219" s="27" t="str">
        <f t="shared" si="48"/>
        <v/>
      </c>
      <c r="J219" s="27"/>
      <c r="K219" s="27"/>
      <c r="L219" s="27" t="str">
        <f t="shared" si="49"/>
        <v/>
      </c>
      <c r="M219" s="27"/>
      <c r="N219" s="25"/>
      <c r="O219" s="25"/>
      <c r="P219" s="25"/>
      <c r="Q219" s="25"/>
      <c r="R219" s="25"/>
      <c r="S219" s="25"/>
      <c r="T219" s="25"/>
      <c r="U219" s="25"/>
      <c r="V219" s="25"/>
      <c r="W219" s="31"/>
      <c r="X219" s="25"/>
      <c r="Y219" s="31"/>
      <c r="Z219" s="31"/>
      <c r="AA219" s="27"/>
      <c r="AB219" s="26"/>
      <c r="AC219" s="27"/>
      <c r="AD219" s="27"/>
    </row>
    <row r="220" spans="2:30" ht="12.75" customHeight="1" x14ac:dyDescent="0.25">
      <c r="B220" s="49"/>
      <c r="D220" s="28"/>
      <c r="E220" s="29"/>
      <c r="F220" s="28"/>
      <c r="G220" s="30"/>
      <c r="H220" s="29"/>
      <c r="I220" s="27" t="str">
        <f t="shared" si="48"/>
        <v/>
      </c>
      <c r="J220" s="27"/>
      <c r="K220" s="27"/>
      <c r="L220" s="27" t="str">
        <f t="shared" si="49"/>
        <v/>
      </c>
      <c r="M220" s="27"/>
      <c r="N220" s="25"/>
      <c r="O220" s="25"/>
      <c r="P220" s="25"/>
      <c r="Q220" s="25"/>
      <c r="R220" s="25"/>
      <c r="S220" s="25"/>
      <c r="T220" s="25"/>
      <c r="U220" s="25"/>
      <c r="V220" s="25"/>
      <c r="W220" s="31"/>
      <c r="X220" s="25"/>
      <c r="Y220" s="31"/>
      <c r="Z220" s="31"/>
      <c r="AA220" s="27"/>
      <c r="AB220" s="26"/>
      <c r="AC220" s="27"/>
      <c r="AD220" s="27"/>
    </row>
    <row r="221" spans="2:30" ht="12.75" customHeight="1" x14ac:dyDescent="0.25">
      <c r="B221" s="49"/>
      <c r="D221" s="28"/>
      <c r="E221" s="29"/>
      <c r="F221" s="28"/>
      <c r="G221" s="30"/>
      <c r="H221" s="29"/>
      <c r="I221" s="27" t="str">
        <f t="shared" si="48"/>
        <v/>
      </c>
      <c r="J221" s="27"/>
      <c r="K221" s="27"/>
      <c r="L221" s="27" t="str">
        <f t="shared" si="49"/>
        <v/>
      </c>
      <c r="M221" s="27"/>
      <c r="N221" s="25"/>
      <c r="O221" s="25"/>
      <c r="P221" s="25"/>
      <c r="Q221" s="25"/>
      <c r="R221" s="25"/>
      <c r="S221" s="25"/>
      <c r="T221" s="25"/>
      <c r="U221" s="25"/>
      <c r="V221" s="25"/>
      <c r="W221" s="31"/>
      <c r="X221" s="25"/>
      <c r="Y221" s="31"/>
      <c r="Z221" s="31"/>
      <c r="AA221" s="27"/>
      <c r="AB221" s="26"/>
      <c r="AC221" s="27"/>
      <c r="AD221" s="27"/>
    </row>
    <row r="222" spans="2:30" ht="12.75" customHeight="1" x14ac:dyDescent="0.25">
      <c r="B222" s="49"/>
      <c r="D222" s="28"/>
      <c r="E222" s="29"/>
      <c r="F222" s="28"/>
      <c r="G222" s="30"/>
      <c r="H222" s="29"/>
      <c r="I222" s="27" t="str">
        <f t="shared" si="48"/>
        <v/>
      </c>
      <c r="J222" s="27"/>
      <c r="K222" s="27"/>
      <c r="L222" s="27" t="str">
        <f t="shared" si="49"/>
        <v/>
      </c>
      <c r="M222" s="27"/>
      <c r="N222" s="25"/>
      <c r="O222" s="25"/>
      <c r="P222" s="25"/>
      <c r="Q222" s="25"/>
      <c r="R222" s="25"/>
      <c r="S222" s="25"/>
      <c r="T222" s="25"/>
      <c r="U222" s="25"/>
      <c r="V222" s="25"/>
      <c r="W222" s="31"/>
      <c r="X222" s="25"/>
      <c r="Y222" s="31"/>
      <c r="Z222" s="31"/>
      <c r="AA222" s="27"/>
      <c r="AB222" s="26"/>
      <c r="AC222" s="27"/>
      <c r="AD222" s="27"/>
    </row>
    <row r="223" spans="2:30" ht="12.75" customHeight="1" x14ac:dyDescent="0.25">
      <c r="B223" s="49"/>
      <c r="D223" s="28"/>
      <c r="E223" s="29"/>
      <c r="F223" s="28"/>
      <c r="G223" s="30"/>
      <c r="H223" s="29"/>
      <c r="I223" s="27" t="str">
        <f t="shared" si="48"/>
        <v/>
      </c>
      <c r="J223" s="27"/>
      <c r="K223" s="27"/>
      <c r="L223" s="27" t="str">
        <f t="shared" si="49"/>
        <v/>
      </c>
      <c r="M223" s="27"/>
      <c r="N223" s="25"/>
      <c r="O223" s="25"/>
      <c r="P223" s="25"/>
      <c r="Q223" s="25"/>
      <c r="R223" s="25"/>
      <c r="S223" s="25"/>
      <c r="T223" s="25"/>
      <c r="U223" s="25"/>
      <c r="V223" s="25"/>
      <c r="W223" s="31"/>
      <c r="X223" s="25"/>
      <c r="Y223" s="31"/>
      <c r="Z223" s="31"/>
      <c r="AA223" s="27"/>
      <c r="AB223" s="26"/>
      <c r="AC223" s="27"/>
      <c r="AD223" s="27"/>
    </row>
    <row r="224" spans="2:30" ht="12.75" customHeight="1" x14ac:dyDescent="0.25">
      <c r="B224" s="49"/>
      <c r="D224" s="28"/>
      <c r="E224" s="29"/>
      <c r="F224" s="28"/>
      <c r="G224" s="30"/>
      <c r="H224" s="29"/>
      <c r="I224" s="27" t="str">
        <f t="shared" si="48"/>
        <v/>
      </c>
      <c r="J224" s="27"/>
      <c r="K224" s="27"/>
      <c r="L224" s="27" t="str">
        <f t="shared" si="49"/>
        <v/>
      </c>
      <c r="M224" s="27"/>
      <c r="N224" s="25"/>
      <c r="O224" s="25"/>
      <c r="P224" s="25"/>
      <c r="Q224" s="25"/>
      <c r="R224" s="25"/>
      <c r="S224" s="25"/>
      <c r="T224" s="25"/>
      <c r="U224" s="25"/>
      <c r="V224" s="25"/>
      <c r="W224" s="31"/>
      <c r="X224" s="25"/>
      <c r="Y224" s="31"/>
      <c r="Z224" s="31"/>
      <c r="AA224" s="27"/>
      <c r="AB224" s="26"/>
      <c r="AC224" s="27"/>
      <c r="AD224" s="27"/>
    </row>
    <row r="225" spans="2:30" ht="12.75" customHeight="1" x14ac:dyDescent="0.25">
      <c r="B225" s="49"/>
      <c r="D225" s="28"/>
      <c r="E225" s="29"/>
      <c r="F225" s="28"/>
      <c r="G225" s="30"/>
      <c r="H225" s="29"/>
      <c r="I225" s="27" t="str">
        <f t="shared" si="48"/>
        <v/>
      </c>
      <c r="J225" s="27"/>
      <c r="K225" s="27"/>
      <c r="L225" s="27" t="str">
        <f t="shared" si="49"/>
        <v/>
      </c>
      <c r="M225" s="27"/>
      <c r="N225" s="25"/>
      <c r="O225" s="25"/>
      <c r="P225" s="25"/>
      <c r="Q225" s="25"/>
      <c r="R225" s="25"/>
      <c r="S225" s="25"/>
      <c r="T225" s="25"/>
      <c r="U225" s="25"/>
      <c r="V225" s="25"/>
      <c r="W225" s="31"/>
      <c r="X225" s="25"/>
      <c r="Y225" s="31"/>
      <c r="Z225" s="31"/>
      <c r="AA225" s="27"/>
      <c r="AB225" s="26"/>
      <c r="AC225" s="27"/>
      <c r="AD225" s="27"/>
    </row>
    <row r="226" spans="2:30" ht="12.75" customHeight="1" x14ac:dyDescent="0.25">
      <c r="B226" s="49"/>
      <c r="D226" s="28"/>
      <c r="E226" s="29"/>
      <c r="F226" s="28"/>
      <c r="G226" s="30"/>
      <c r="H226" s="29"/>
      <c r="I226" s="27" t="str">
        <f t="shared" si="48"/>
        <v/>
      </c>
      <c r="J226" s="27"/>
      <c r="K226" s="27"/>
      <c r="L226" s="27" t="str">
        <f t="shared" si="49"/>
        <v/>
      </c>
      <c r="M226" s="27"/>
      <c r="N226" s="25"/>
      <c r="O226" s="25"/>
      <c r="P226" s="25"/>
      <c r="Q226" s="25"/>
      <c r="R226" s="25"/>
      <c r="S226" s="25"/>
      <c r="T226" s="25"/>
      <c r="U226" s="25"/>
      <c r="V226" s="25"/>
      <c r="W226" s="31"/>
      <c r="X226" s="25"/>
      <c r="Y226" s="31"/>
      <c r="Z226" s="31"/>
      <c r="AA226" s="27"/>
      <c r="AB226" s="26"/>
      <c r="AC226" s="27"/>
      <c r="AD226" s="27"/>
    </row>
    <row r="227" spans="2:30" ht="12.75" customHeight="1" x14ac:dyDescent="0.25">
      <c r="B227" s="49"/>
      <c r="D227" s="28"/>
      <c r="E227" s="29"/>
      <c r="F227" s="28"/>
      <c r="G227" s="30"/>
      <c r="H227" s="29"/>
      <c r="I227" s="27" t="str">
        <f t="shared" si="48"/>
        <v/>
      </c>
      <c r="J227" s="27"/>
      <c r="K227" s="27"/>
      <c r="L227" s="27" t="str">
        <f t="shared" si="49"/>
        <v/>
      </c>
      <c r="M227" s="27"/>
      <c r="N227" s="25"/>
      <c r="O227" s="25"/>
      <c r="P227" s="25"/>
      <c r="Q227" s="25"/>
      <c r="R227" s="25"/>
      <c r="S227" s="25"/>
      <c r="T227" s="25"/>
      <c r="U227" s="25"/>
      <c r="V227" s="25"/>
      <c r="W227" s="31"/>
      <c r="X227" s="25"/>
      <c r="Y227" s="31"/>
      <c r="Z227" s="31"/>
      <c r="AA227" s="27"/>
      <c r="AB227" s="31"/>
      <c r="AC227" s="27"/>
      <c r="AD227" s="27"/>
    </row>
    <row r="228" spans="2:30" ht="12.75" customHeight="1" x14ac:dyDescent="0.25">
      <c r="B228" s="49"/>
      <c r="D228" s="28"/>
      <c r="E228" s="29"/>
      <c r="F228" s="28"/>
      <c r="G228" s="30"/>
      <c r="H228" s="29"/>
      <c r="I228" s="27" t="str">
        <f t="shared" si="48"/>
        <v/>
      </c>
      <c r="J228" s="27"/>
      <c r="K228" s="27"/>
      <c r="L228" s="27" t="str">
        <f t="shared" si="49"/>
        <v/>
      </c>
      <c r="M228" s="27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6"/>
      <c r="AC228" s="27"/>
      <c r="AD228" s="27"/>
    </row>
    <row r="229" spans="2:30" ht="12.75" customHeight="1" x14ac:dyDescent="0.25">
      <c r="B229" s="49"/>
      <c r="D229" s="28"/>
      <c r="E229" s="29"/>
      <c r="F229" s="28"/>
      <c r="G229" s="30"/>
      <c r="H229" s="29"/>
      <c r="I229" s="27" t="str">
        <f t="shared" si="48"/>
        <v/>
      </c>
      <c r="J229" s="27"/>
      <c r="K229" s="27"/>
      <c r="L229" s="27" t="str">
        <f t="shared" si="49"/>
        <v/>
      </c>
      <c r="M229" s="27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6"/>
      <c r="AC229" s="27"/>
      <c r="AD229" s="27"/>
    </row>
    <row r="230" spans="2:30" ht="12.75" customHeight="1" x14ac:dyDescent="0.25">
      <c r="B230" s="49"/>
      <c r="D230" s="28"/>
      <c r="E230" s="29"/>
      <c r="F230" s="28"/>
      <c r="G230" s="30"/>
      <c r="H230" s="29"/>
      <c r="I230" s="27" t="str">
        <f t="shared" si="48"/>
        <v/>
      </c>
      <c r="J230" s="27"/>
      <c r="K230" s="27"/>
      <c r="L230" s="27" t="str">
        <f t="shared" si="49"/>
        <v/>
      </c>
      <c r="M230" s="27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6"/>
      <c r="AC230" s="27"/>
      <c r="AD230" s="27"/>
    </row>
    <row r="231" spans="2:30" ht="12.75" customHeight="1" x14ac:dyDescent="0.25">
      <c r="B231" s="49"/>
      <c r="D231" s="28"/>
      <c r="E231" s="29"/>
      <c r="F231" s="28"/>
      <c r="G231" s="30"/>
      <c r="H231" s="29"/>
      <c r="I231" s="27" t="str">
        <f t="shared" si="48"/>
        <v/>
      </c>
      <c r="J231" s="27"/>
      <c r="K231" s="27"/>
      <c r="L231" s="27" t="str">
        <f t="shared" si="49"/>
        <v/>
      </c>
      <c r="M231" s="27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6"/>
      <c r="AC231" s="27"/>
      <c r="AD231" s="27"/>
    </row>
    <row r="232" spans="2:30" ht="12.75" customHeight="1" x14ac:dyDescent="0.25">
      <c r="B232" s="49"/>
      <c r="D232" s="28"/>
      <c r="E232" s="29"/>
      <c r="F232" s="28"/>
      <c r="G232" s="30"/>
      <c r="H232" s="29"/>
      <c r="I232" s="27" t="str">
        <f t="shared" si="48"/>
        <v/>
      </c>
      <c r="J232" s="27"/>
      <c r="K232" s="27"/>
      <c r="L232" s="27" t="str">
        <f t="shared" si="49"/>
        <v/>
      </c>
      <c r="M232" s="27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6"/>
      <c r="AC232" s="27"/>
      <c r="AD232" s="27"/>
    </row>
    <row r="233" spans="2:30" ht="12.75" customHeight="1" x14ac:dyDescent="0.25">
      <c r="B233" s="49"/>
      <c r="D233" s="28"/>
      <c r="E233" s="29"/>
      <c r="F233" s="28"/>
      <c r="G233" s="30"/>
      <c r="H233" s="29"/>
      <c r="I233" s="27" t="str">
        <f t="shared" si="48"/>
        <v/>
      </c>
      <c r="J233" s="27"/>
      <c r="K233" s="27"/>
      <c r="L233" s="27" t="str">
        <f t="shared" si="49"/>
        <v/>
      </c>
      <c r="M233" s="27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6"/>
      <c r="AC233" s="27"/>
      <c r="AD233" s="27"/>
    </row>
    <row r="234" spans="2:30" ht="12.75" customHeight="1" x14ac:dyDescent="0.25">
      <c r="B234" s="49"/>
      <c r="D234" s="28"/>
      <c r="E234" s="29"/>
      <c r="F234" s="28"/>
      <c r="G234" s="30"/>
      <c r="H234" s="29"/>
      <c r="I234" s="27" t="str">
        <f t="shared" si="48"/>
        <v/>
      </c>
      <c r="J234" s="27"/>
      <c r="K234" s="27"/>
      <c r="L234" s="27" t="str">
        <f t="shared" si="49"/>
        <v/>
      </c>
      <c r="M234" s="27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6"/>
      <c r="AC234" s="27"/>
      <c r="AD234" s="27"/>
    </row>
    <row r="235" spans="2:30" ht="12.75" customHeight="1" x14ac:dyDescent="0.25">
      <c r="B235" s="49"/>
      <c r="D235" s="28"/>
      <c r="E235" s="29"/>
      <c r="F235" s="28"/>
      <c r="G235" s="30"/>
      <c r="H235" s="32"/>
      <c r="I235" s="27" t="str">
        <f t="shared" si="48"/>
        <v/>
      </c>
      <c r="J235" s="27"/>
      <c r="K235" s="27"/>
      <c r="L235" s="27" t="str">
        <f t="shared" si="49"/>
        <v/>
      </c>
      <c r="M235" s="27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6"/>
      <c r="AC235" s="27"/>
      <c r="AD235" s="27"/>
    </row>
    <row r="236" spans="2:30" ht="12.75" customHeight="1" x14ac:dyDescent="0.25">
      <c r="B236" s="49"/>
      <c r="D236" s="28"/>
      <c r="E236" s="29"/>
      <c r="F236" s="28"/>
      <c r="G236" s="30"/>
      <c r="H236" s="32"/>
      <c r="I236" s="27" t="str">
        <f t="shared" si="48"/>
        <v/>
      </c>
      <c r="J236" s="27"/>
      <c r="K236" s="27"/>
      <c r="L236" s="27" t="str">
        <f t="shared" si="49"/>
        <v/>
      </c>
      <c r="M236" s="27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6"/>
      <c r="AC236" s="27"/>
      <c r="AD236" s="27"/>
    </row>
    <row r="237" spans="2:30" ht="12.75" customHeight="1" x14ac:dyDescent="0.25">
      <c r="B237" s="49"/>
      <c r="D237" s="28"/>
      <c r="E237" s="29"/>
      <c r="F237" s="28"/>
      <c r="G237" s="30"/>
      <c r="H237" s="32"/>
      <c r="I237" s="27" t="str">
        <f t="shared" si="48"/>
        <v/>
      </c>
      <c r="J237" s="27"/>
      <c r="K237" s="27"/>
      <c r="L237" s="27" t="str">
        <f t="shared" si="49"/>
        <v/>
      </c>
      <c r="M237" s="27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6"/>
      <c r="AC237" s="27"/>
      <c r="AD237" s="27"/>
    </row>
    <row r="238" spans="2:30" ht="12.75" customHeight="1" x14ac:dyDescent="0.25">
      <c r="B238" s="49"/>
      <c r="D238" s="28"/>
      <c r="E238" s="29"/>
      <c r="F238" s="28"/>
      <c r="G238" s="30"/>
      <c r="H238" s="29"/>
      <c r="I238" s="27" t="str">
        <f t="shared" si="48"/>
        <v/>
      </c>
      <c r="J238" s="27"/>
      <c r="K238" s="27"/>
      <c r="L238" s="27" t="str">
        <f t="shared" si="49"/>
        <v/>
      </c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31"/>
      <c r="X238" s="27"/>
      <c r="Y238" s="31"/>
      <c r="Z238" s="25"/>
      <c r="AA238" s="25"/>
      <c r="AB238" s="26"/>
      <c r="AC238" s="27"/>
      <c r="AD238" s="27"/>
    </row>
    <row r="239" spans="2:30" ht="12.75" customHeight="1" x14ac:dyDescent="0.25">
      <c r="B239" s="49"/>
      <c r="D239" s="28"/>
      <c r="E239" s="29"/>
      <c r="F239" s="28"/>
      <c r="G239" s="30"/>
      <c r="H239" s="29"/>
      <c r="I239" s="27" t="str">
        <f t="shared" si="48"/>
        <v/>
      </c>
      <c r="J239" s="27"/>
      <c r="K239" s="27"/>
      <c r="L239" s="27" t="str">
        <f t="shared" si="49"/>
        <v/>
      </c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31"/>
      <c r="X239" s="27"/>
      <c r="Y239" s="31"/>
      <c r="Z239" s="25"/>
      <c r="AA239" s="25"/>
      <c r="AB239" s="26"/>
      <c r="AC239" s="27"/>
      <c r="AD239" s="27"/>
    </row>
    <row r="240" spans="2:30" ht="12.75" customHeight="1" x14ac:dyDescent="0.25">
      <c r="B240" s="49"/>
      <c r="D240" s="28"/>
      <c r="E240" s="29"/>
      <c r="F240" s="28"/>
      <c r="G240" s="30"/>
      <c r="H240" s="29"/>
      <c r="I240" s="27" t="str">
        <f t="shared" si="48"/>
        <v/>
      </c>
      <c r="J240" s="27"/>
      <c r="K240" s="27"/>
      <c r="L240" s="27" t="str">
        <f t="shared" si="49"/>
        <v/>
      </c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31"/>
      <c r="X240" s="27"/>
      <c r="Y240" s="31"/>
      <c r="Z240" s="25"/>
      <c r="AA240" s="25"/>
      <c r="AB240" s="26"/>
      <c r="AC240" s="27"/>
      <c r="AD240" s="27"/>
    </row>
    <row r="241" spans="2:30" ht="12.75" customHeight="1" x14ac:dyDescent="0.25">
      <c r="B241" s="49"/>
      <c r="D241" s="28"/>
      <c r="E241" s="29"/>
      <c r="F241" s="28"/>
      <c r="G241" s="30"/>
      <c r="H241" s="29"/>
      <c r="I241" s="27" t="str">
        <f t="shared" si="48"/>
        <v/>
      </c>
      <c r="J241" s="27"/>
      <c r="K241" s="27"/>
      <c r="L241" s="27" t="str">
        <f t="shared" si="49"/>
        <v/>
      </c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31"/>
      <c r="X241" s="27"/>
      <c r="Y241" s="31"/>
      <c r="Z241" s="25"/>
      <c r="AA241" s="25"/>
      <c r="AB241" s="26"/>
      <c r="AC241" s="27"/>
      <c r="AD241" s="27"/>
    </row>
    <row r="242" spans="2:30" ht="12.75" customHeight="1" x14ac:dyDescent="0.25">
      <c r="B242" s="49"/>
      <c r="D242" s="28"/>
      <c r="E242" s="29"/>
      <c r="F242" s="28"/>
      <c r="G242" s="30"/>
      <c r="H242" s="29"/>
      <c r="I242" s="27" t="str">
        <f t="shared" si="48"/>
        <v/>
      </c>
      <c r="J242" s="27"/>
      <c r="K242" s="27"/>
      <c r="L242" s="27" t="str">
        <f t="shared" si="49"/>
        <v/>
      </c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31"/>
      <c r="X242" s="27"/>
      <c r="Y242" s="31"/>
      <c r="Z242" s="25"/>
      <c r="AA242" s="25"/>
      <c r="AB242" s="26"/>
      <c r="AC242" s="27"/>
      <c r="AD242" s="27"/>
    </row>
    <row r="243" spans="2:30" ht="12.75" customHeight="1" x14ac:dyDescent="0.25">
      <c r="B243" s="49"/>
      <c r="D243" s="28"/>
      <c r="E243" s="29"/>
      <c r="F243" s="28"/>
      <c r="G243" s="30"/>
      <c r="H243" s="29"/>
      <c r="I243" s="27" t="str">
        <f t="shared" si="48"/>
        <v/>
      </c>
      <c r="J243" s="27"/>
      <c r="K243" s="27"/>
      <c r="L243" s="27" t="str">
        <f t="shared" si="49"/>
        <v/>
      </c>
      <c r="M243" s="27"/>
      <c r="N243" s="25"/>
      <c r="O243" s="25"/>
      <c r="P243" s="25"/>
      <c r="Q243" s="25"/>
      <c r="R243" s="25"/>
      <c r="S243" s="25"/>
      <c r="T243" s="25"/>
      <c r="U243" s="25"/>
      <c r="V243" s="25"/>
      <c r="W243" s="31"/>
      <c r="X243" s="25"/>
      <c r="Y243" s="31"/>
      <c r="Z243" s="31"/>
      <c r="AA243" s="27"/>
      <c r="AB243" s="26"/>
      <c r="AC243" s="27"/>
      <c r="AD243" s="27"/>
    </row>
    <row r="244" spans="2:30" ht="12.75" customHeight="1" x14ac:dyDescent="0.25">
      <c r="B244" s="49"/>
      <c r="D244" s="28"/>
      <c r="E244" s="29"/>
      <c r="F244" s="28"/>
      <c r="G244" s="30"/>
      <c r="H244" s="29"/>
      <c r="I244" s="27" t="str">
        <f t="shared" si="48"/>
        <v/>
      </c>
      <c r="J244" s="27"/>
      <c r="K244" s="27"/>
      <c r="L244" s="27" t="str">
        <f t="shared" si="49"/>
        <v/>
      </c>
      <c r="M244" s="27"/>
      <c r="N244" s="25"/>
      <c r="O244" s="25"/>
      <c r="P244" s="25"/>
      <c r="Q244" s="25"/>
      <c r="R244" s="25"/>
      <c r="S244" s="25"/>
      <c r="T244" s="25"/>
      <c r="U244" s="25"/>
      <c r="V244" s="25"/>
      <c r="W244" s="31"/>
      <c r="X244" s="25"/>
      <c r="Y244" s="31"/>
      <c r="Z244" s="31"/>
      <c r="AA244" s="27"/>
      <c r="AB244" s="26"/>
      <c r="AC244" s="27"/>
      <c r="AD244" s="27"/>
    </row>
    <row r="245" spans="2:30" ht="12.75" customHeight="1" x14ac:dyDescent="0.25">
      <c r="B245" s="49"/>
      <c r="D245" s="28"/>
      <c r="E245" s="29"/>
      <c r="F245" s="28"/>
      <c r="G245" s="30"/>
      <c r="H245" s="29"/>
      <c r="I245" s="27" t="str">
        <f t="shared" si="48"/>
        <v/>
      </c>
      <c r="J245" s="27"/>
      <c r="K245" s="27"/>
      <c r="L245" s="27" t="str">
        <f t="shared" si="49"/>
        <v/>
      </c>
      <c r="M245" s="27"/>
      <c r="N245" s="25"/>
      <c r="O245" s="25"/>
      <c r="P245" s="25"/>
      <c r="Q245" s="25"/>
      <c r="R245" s="25"/>
      <c r="S245" s="25"/>
      <c r="T245" s="25"/>
      <c r="U245" s="25"/>
      <c r="V245" s="25"/>
      <c r="W245" s="31"/>
      <c r="X245" s="25"/>
      <c r="Y245" s="31"/>
      <c r="Z245" s="31"/>
      <c r="AA245" s="27"/>
      <c r="AB245" s="26"/>
      <c r="AC245" s="27"/>
      <c r="AD245" s="27"/>
    </row>
    <row r="246" spans="2:30" ht="12.75" customHeight="1" x14ac:dyDescent="0.25">
      <c r="B246" s="49"/>
      <c r="D246" s="28"/>
      <c r="E246" s="29"/>
      <c r="F246" s="28"/>
      <c r="G246" s="30"/>
      <c r="H246" s="29"/>
      <c r="I246" s="27" t="str">
        <f t="shared" si="48"/>
        <v/>
      </c>
      <c r="J246" s="27"/>
      <c r="K246" s="27"/>
      <c r="L246" s="27" t="str">
        <f t="shared" si="49"/>
        <v/>
      </c>
      <c r="M246" s="27"/>
      <c r="N246" s="25"/>
      <c r="O246" s="25"/>
      <c r="P246" s="25"/>
      <c r="Q246" s="25"/>
      <c r="R246" s="25"/>
      <c r="S246" s="25"/>
      <c r="T246" s="25"/>
      <c r="U246" s="25"/>
      <c r="V246" s="25"/>
      <c r="W246" s="31"/>
      <c r="X246" s="25"/>
      <c r="Y246" s="31"/>
      <c r="Z246" s="31"/>
      <c r="AA246" s="27"/>
      <c r="AB246" s="26"/>
      <c r="AC246" s="27"/>
      <c r="AD246" s="27"/>
    </row>
    <row r="247" spans="2:30" ht="12.75" customHeight="1" x14ac:dyDescent="0.25">
      <c r="B247" s="49"/>
      <c r="D247" s="33"/>
      <c r="E247" s="32"/>
      <c r="F247" s="33"/>
      <c r="G247" s="34"/>
      <c r="H247" s="32"/>
      <c r="I247" s="35" t="str">
        <f t="shared" si="48"/>
        <v/>
      </c>
      <c r="J247" s="35"/>
      <c r="K247" s="35"/>
      <c r="L247" s="35" t="str">
        <f t="shared" si="49"/>
        <v/>
      </c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6"/>
      <c r="X247" s="35"/>
      <c r="Y247" s="36"/>
      <c r="Z247" s="36"/>
      <c r="AA247" s="35"/>
      <c r="AB247" s="36"/>
      <c r="AC247" s="35"/>
      <c r="AD247" s="35"/>
    </row>
    <row r="248" spans="2:30" ht="12.75" customHeight="1" x14ac:dyDescent="0.25">
      <c r="B248" s="49"/>
      <c r="D248" s="33"/>
      <c r="E248" s="32"/>
      <c r="F248" s="33"/>
      <c r="G248" s="34"/>
      <c r="H248" s="32"/>
      <c r="I248" s="35" t="str">
        <f t="shared" si="48"/>
        <v/>
      </c>
      <c r="J248" s="35"/>
      <c r="K248" s="35"/>
      <c r="L248" s="35" t="str">
        <f t="shared" si="49"/>
        <v/>
      </c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6"/>
      <c r="X248" s="35"/>
      <c r="Y248" s="36"/>
      <c r="Z248" s="36"/>
      <c r="AA248" s="35"/>
      <c r="AB248" s="36"/>
      <c r="AC248" s="35"/>
      <c r="AD248" s="35"/>
    </row>
    <row r="249" spans="2:30" ht="12.75" customHeight="1" x14ac:dyDescent="0.25">
      <c r="B249" s="49"/>
      <c r="D249" s="33"/>
      <c r="E249" s="32"/>
      <c r="F249" s="33"/>
      <c r="G249" s="34"/>
      <c r="H249" s="32"/>
      <c r="I249" s="35" t="str">
        <f t="shared" si="48"/>
        <v/>
      </c>
      <c r="J249" s="35"/>
      <c r="K249" s="35"/>
      <c r="L249" s="35" t="str">
        <f t="shared" si="49"/>
        <v/>
      </c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6"/>
      <c r="X249" s="35"/>
      <c r="Y249" s="36"/>
      <c r="Z249" s="36"/>
      <c r="AA249" s="35"/>
      <c r="AB249" s="36"/>
      <c r="AC249" s="35"/>
      <c r="AD249" s="35"/>
    </row>
    <row r="250" spans="2:30" ht="12.75" customHeight="1" thickBot="1" x14ac:dyDescent="0.3">
      <c r="B250" s="50"/>
      <c r="D250" s="37"/>
      <c r="E250" s="32"/>
      <c r="F250" s="38"/>
      <c r="G250" s="34"/>
      <c r="H250" s="32"/>
      <c r="I250" s="32" t="str">
        <f t="shared" si="48"/>
        <v/>
      </c>
      <c r="J250" s="35"/>
      <c r="K250" s="35"/>
      <c r="L250" s="35" t="str">
        <f t="shared" si="49"/>
        <v/>
      </c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6"/>
      <c r="X250" s="35"/>
      <c r="Y250" s="36"/>
      <c r="Z250" s="36"/>
      <c r="AA250" s="35"/>
      <c r="AB250" s="36"/>
      <c r="AC250" s="35"/>
      <c r="AD250" s="35"/>
    </row>
    <row r="251" spans="2:30" ht="12.75" customHeight="1" thickBot="1" x14ac:dyDescent="0.3">
      <c r="D251" s="106" t="s">
        <v>4</v>
      </c>
      <c r="E251" s="107"/>
      <c r="F251" s="107"/>
      <c r="G251" s="107"/>
      <c r="H251" s="107"/>
      <c r="I251" s="107"/>
      <c r="J251" s="107"/>
      <c r="K251" s="107"/>
      <c r="L251" s="107"/>
      <c r="M251" s="108"/>
      <c r="N251" s="54"/>
      <c r="O251" s="39"/>
      <c r="P251" s="39"/>
      <c r="Q251" s="39"/>
      <c r="R251" s="39" t="str">
        <f t="shared" ref="R251" si="50">IF(R174="","",IF(R191="","",IF(SUM(R192:R250)&lt;&gt;0,SUM(R192:R250),"")))</f>
        <v/>
      </c>
      <c r="S251" s="39" t="str">
        <f t="shared" ref="S251:AA251" si="51">IF(S174="","",IF(S191="","",IF(SUM(S192:S250)&lt;&gt;0,SUM(S192:S250),"")))</f>
        <v/>
      </c>
      <c r="T251" s="39" t="str">
        <f t="shared" ref="T251:U251" si="52">IF(T174="","",IF(T191="","",IF(SUM(T192:T250)&lt;&gt;0,SUM(T192:T250),"")))</f>
        <v/>
      </c>
      <c r="U251" s="39" t="str">
        <f t="shared" si="52"/>
        <v/>
      </c>
      <c r="V251" s="39" t="str">
        <f t="shared" si="51"/>
        <v/>
      </c>
      <c r="W251" s="39" t="str">
        <f t="shared" ref="W251" si="53">IF(W174="","",IF(W191="","",IF(SUM(W192:W250)&lt;&gt;0,SUM(W192:W250),"")))</f>
        <v/>
      </c>
      <c r="X251" s="39" t="str">
        <f t="shared" si="51"/>
        <v/>
      </c>
      <c r="Y251" s="39" t="str">
        <f t="shared" si="51"/>
        <v/>
      </c>
      <c r="Z251" s="39" t="str">
        <f t="shared" si="51"/>
        <v/>
      </c>
      <c r="AA251" s="39" t="str">
        <f t="shared" si="51"/>
        <v/>
      </c>
      <c r="AB251" s="39"/>
      <c r="AC251" s="39"/>
      <c r="AD251" s="39"/>
    </row>
    <row r="252" spans="2:30" ht="12.75" customHeight="1" x14ac:dyDescent="0.25">
      <c r="B252" s="6" t="s">
        <v>19</v>
      </c>
      <c r="D252" s="91" t="s">
        <v>5</v>
      </c>
      <c r="E252" s="92"/>
      <c r="F252" s="92"/>
      <c r="G252" s="92"/>
      <c r="H252" s="92"/>
      <c r="I252" s="92"/>
      <c r="J252" s="92"/>
      <c r="K252" s="92"/>
      <c r="L252" s="92"/>
      <c r="M252" s="93"/>
      <c r="N252" s="53"/>
      <c r="O252" s="40"/>
      <c r="P252" s="40"/>
      <c r="Q252" s="40"/>
      <c r="R252" s="40" t="str">
        <f t="shared" ref="R252" si="54">IF(R174="","",IF(R191="",IF(SUM(COUNTIF(R192:R250,"LS")+COUNTIF(R192:R250,"LUMP"))&gt;0,"LS",""),IF(R251&lt;&gt;"",ROUNDUP(R251,0),"")))</f>
        <v/>
      </c>
      <c r="S252" s="40" t="str">
        <f t="shared" ref="S252:AA252" si="55">IF(S174="","",IF(S191="",IF(SUM(COUNTIF(S192:S250,"LS")+COUNTIF(S192:S250,"LUMP"))&gt;0,"LS",""),IF(S251&lt;&gt;"",ROUNDUP(S251,0),"")))</f>
        <v/>
      </c>
      <c r="T252" s="40" t="str">
        <f t="shared" ref="T252:U252" si="56">IF(T174="","",IF(T191="",IF(SUM(COUNTIF(T192:T250,"LS")+COUNTIF(T192:T250,"LUMP"))&gt;0,"LS",""),IF(T251&lt;&gt;"",ROUNDUP(T251,0),"")))</f>
        <v/>
      </c>
      <c r="U252" s="40" t="str">
        <f t="shared" si="56"/>
        <v/>
      </c>
      <c r="V252" s="40" t="str">
        <f t="shared" si="55"/>
        <v/>
      </c>
      <c r="W252" s="40" t="str">
        <f t="shared" ref="W252" si="57">IF(W174="","",IF(W191="",IF(SUM(COUNTIF(W192:W250,"LS")+COUNTIF(W192:W250,"LUMP"))&gt;0,"LS",""),IF(W251&lt;&gt;"",ROUNDUP(W251,0),"")))</f>
        <v/>
      </c>
      <c r="X252" s="40" t="str">
        <f t="shared" si="55"/>
        <v/>
      </c>
      <c r="Y252" s="40" t="str">
        <f t="shared" si="55"/>
        <v/>
      </c>
      <c r="Z252" s="40" t="str">
        <f t="shared" si="55"/>
        <v/>
      </c>
      <c r="AA252" s="40" t="str">
        <f t="shared" si="55"/>
        <v/>
      </c>
      <c r="AB252" s="40"/>
      <c r="AC252" s="40"/>
      <c r="AD252" s="40"/>
    </row>
    <row r="253" spans="2:30" ht="12.75" customHeight="1" thickBot="1" x14ac:dyDescent="0.3"/>
    <row r="254" spans="2:30" ht="12.75" customHeight="1" thickBot="1" x14ac:dyDescent="0.3">
      <c r="B254" s="46" t="s">
        <v>17</v>
      </c>
      <c r="D254" s="97">
        <f>D173+1</f>
        <v>4</v>
      </c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</row>
    <row r="255" spans="2:30" ht="12.75" customHeight="1" thickBot="1" x14ac:dyDescent="0.3">
      <c r="B255" s="47"/>
      <c r="D255" s="11"/>
      <c r="E255" s="11"/>
      <c r="F255" s="11"/>
      <c r="G255" s="11"/>
      <c r="H255" s="11"/>
      <c r="I255" s="12"/>
      <c r="J255" s="12"/>
      <c r="K255" s="12"/>
      <c r="L255" s="12"/>
      <c r="M255" s="13" t="s">
        <v>15</v>
      </c>
      <c r="N255" s="13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</row>
    <row r="256" spans="2:30" ht="12.75" customHeight="1" x14ac:dyDescent="0.25">
      <c r="D256" s="11"/>
      <c r="E256" s="11"/>
      <c r="F256" s="11"/>
      <c r="G256" s="11"/>
      <c r="H256" s="11"/>
      <c r="I256" s="12"/>
      <c r="J256" s="12"/>
      <c r="K256" s="12"/>
      <c r="L256" s="12"/>
      <c r="M256" s="13" t="s">
        <v>16</v>
      </c>
      <c r="N256" s="13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2:30" ht="12.75" customHeight="1" x14ac:dyDescent="0.25">
      <c r="D257" s="12"/>
      <c r="E257" s="12"/>
      <c r="F257" s="1"/>
      <c r="G257" s="16"/>
      <c r="H257" s="12"/>
      <c r="I257" s="11"/>
      <c r="J257" s="12"/>
      <c r="K257" s="12"/>
      <c r="L257" s="12"/>
      <c r="M257" s="13" t="s">
        <v>7</v>
      </c>
      <c r="N257" s="13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</row>
    <row r="258" spans="2:30" ht="12.75" customHeight="1" thickBot="1" x14ac:dyDescent="0.3">
      <c r="D258" s="12"/>
      <c r="E258" s="12"/>
      <c r="F258" s="1"/>
      <c r="G258" s="16"/>
      <c r="H258" s="12"/>
      <c r="I258" s="11"/>
      <c r="J258" s="12"/>
      <c r="K258" s="12"/>
      <c r="L258" s="12"/>
      <c r="M258" s="13" t="s">
        <v>8</v>
      </c>
      <c r="N258" s="13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</row>
    <row r="259" spans="2:30" ht="12.75" customHeight="1" x14ac:dyDescent="0.25">
      <c r="B259" s="117" t="s">
        <v>18</v>
      </c>
      <c r="D259" s="98" t="s">
        <v>2</v>
      </c>
      <c r="E259" s="99"/>
      <c r="F259" s="100"/>
      <c r="G259" s="104" t="s">
        <v>9</v>
      </c>
      <c r="H259" s="109" t="s">
        <v>0</v>
      </c>
      <c r="I259" s="109" t="s">
        <v>10</v>
      </c>
      <c r="J259" s="109" t="s">
        <v>30</v>
      </c>
      <c r="K259" s="109" t="s">
        <v>30</v>
      </c>
      <c r="L259" s="109" t="s">
        <v>29</v>
      </c>
      <c r="M259" s="109" t="s">
        <v>3</v>
      </c>
      <c r="N259" s="51"/>
      <c r="O259" s="18"/>
      <c r="P259" s="18"/>
      <c r="Q259" s="18"/>
      <c r="R259" s="18" t="str">
        <f t="shared" ref="R259:AA259" si="58">IF(OR(TRIM(R255)=0,TRIM(R255)=""),"",IF(IFERROR(TRIM(INDEX(QryItemNamed,MATCH(TRIM(R255),ITEM,0),2)),"")="Y","SPECIAL",LEFT(IFERROR(TRIM(INDEX(ITEM,MATCH(TRIM(R255),ITEM,0))),""),3)))</f>
        <v/>
      </c>
      <c r="S259" s="18" t="str">
        <f t="shared" si="58"/>
        <v/>
      </c>
      <c r="T259" s="18" t="str">
        <f t="shared" ref="T259:U259" si="59">IF(OR(TRIM(T255)=0,TRIM(T255)=""),"",IF(IFERROR(TRIM(INDEX(QryItemNamed,MATCH(TRIM(T255),ITEM,0),2)),"")="Y","SPECIAL",LEFT(IFERROR(TRIM(INDEX(ITEM,MATCH(TRIM(T255),ITEM,0))),""),3)))</f>
        <v/>
      </c>
      <c r="U259" s="18" t="str">
        <f t="shared" si="59"/>
        <v/>
      </c>
      <c r="V259" s="18" t="str">
        <f t="shared" si="58"/>
        <v/>
      </c>
      <c r="W259" s="18" t="str">
        <f t="shared" ref="W259" si="60">IF(OR(TRIM(W255)=0,TRIM(W255)=""),"",IF(IFERROR(TRIM(INDEX(QryItemNamed,MATCH(TRIM(W255),ITEM,0),2)),"")="Y","SPECIAL",LEFT(IFERROR(TRIM(INDEX(ITEM,MATCH(TRIM(W255),ITEM,0))),""),3)))</f>
        <v/>
      </c>
      <c r="X259" s="18" t="str">
        <f t="shared" si="58"/>
        <v/>
      </c>
      <c r="Y259" s="18" t="str">
        <f t="shared" si="58"/>
        <v/>
      </c>
      <c r="Z259" s="18" t="str">
        <f t="shared" si="58"/>
        <v/>
      </c>
      <c r="AA259" s="18" t="str">
        <f t="shared" si="58"/>
        <v/>
      </c>
      <c r="AB259" s="18"/>
      <c r="AC259" s="18"/>
      <c r="AD259" s="18"/>
    </row>
    <row r="260" spans="2:30" ht="12.75" customHeight="1" x14ac:dyDescent="0.25">
      <c r="B260" s="118"/>
      <c r="D260" s="101"/>
      <c r="E260" s="102"/>
      <c r="F260" s="103"/>
      <c r="G260" s="105"/>
      <c r="H260" s="110"/>
      <c r="I260" s="110"/>
      <c r="J260" s="110"/>
      <c r="K260" s="110"/>
      <c r="L260" s="110"/>
      <c r="M260" s="110"/>
      <c r="N260" s="52"/>
      <c r="O260" s="56"/>
      <c r="P260" s="56"/>
      <c r="Q260" s="56"/>
      <c r="R260" s="85" t="str">
        <f t="shared" ref="R260:AA260" si="61">IF(OR(TRIM(R255)=0,TRIM(R255)=""),IF(R256="","",R256),IF(IFERROR(TRIM(INDEX(QryItemNamed,MATCH(TRIM(R255),ITEM,0),2)),"")="Y",TRIM(RIGHT(IFERROR(TRIM(INDEX(QryItemNamed,MATCH(TRIM(R255),ITEM,0),4)),"123456789012"),LEN(IFERROR(TRIM(INDEX(QryItemNamed,MATCH(TRIM(R255),ITEM,0),4)),"123456789012"))-9))&amp;R256,IFERROR(TRIM(INDEX(QryItemNamed,MATCH(TRIM(R255),ITEM,0),4))&amp;R256,"ITEM CODE DOES NOT EXIST IN ITEM MASTER")))</f>
        <v/>
      </c>
      <c r="S260" s="85" t="str">
        <f t="shared" si="61"/>
        <v/>
      </c>
      <c r="T260" s="85" t="str">
        <f t="shared" ref="T260:U260" si="62">IF(OR(TRIM(T255)=0,TRIM(T255)=""),IF(T256="","",T256),IF(IFERROR(TRIM(INDEX(QryItemNamed,MATCH(TRIM(T255),ITEM,0),2)),"")="Y",TRIM(RIGHT(IFERROR(TRIM(INDEX(QryItemNamed,MATCH(TRIM(T255),ITEM,0),4)),"123456789012"),LEN(IFERROR(TRIM(INDEX(QryItemNamed,MATCH(TRIM(T255),ITEM,0),4)),"123456789012"))-9))&amp;T256,IFERROR(TRIM(INDEX(QryItemNamed,MATCH(TRIM(T255),ITEM,0),4))&amp;T256,"ITEM CODE DOES NOT EXIST IN ITEM MASTER")))</f>
        <v/>
      </c>
      <c r="U260" s="85" t="str">
        <f t="shared" si="62"/>
        <v/>
      </c>
      <c r="V260" s="85" t="str">
        <f t="shared" si="61"/>
        <v/>
      </c>
      <c r="W260" s="85" t="str">
        <f t="shared" ref="W260" si="63">IF(OR(TRIM(W255)=0,TRIM(W255)=""),IF(W256="","",W256),IF(IFERROR(TRIM(INDEX(QryItemNamed,MATCH(TRIM(W255),ITEM,0),2)),"")="Y",TRIM(RIGHT(IFERROR(TRIM(INDEX(QryItemNamed,MATCH(TRIM(W255),ITEM,0),4)),"123456789012"),LEN(IFERROR(TRIM(INDEX(QryItemNamed,MATCH(TRIM(W255),ITEM,0),4)),"123456789012"))-9))&amp;W256,IFERROR(TRIM(INDEX(QryItemNamed,MATCH(TRIM(W255),ITEM,0),4))&amp;W256,"ITEM CODE DOES NOT EXIST IN ITEM MASTER")))</f>
        <v/>
      </c>
      <c r="X260" s="85" t="str">
        <f t="shared" si="61"/>
        <v/>
      </c>
      <c r="Y260" s="85" t="str">
        <f t="shared" si="61"/>
        <v/>
      </c>
      <c r="Z260" s="85" t="str">
        <f t="shared" si="61"/>
        <v/>
      </c>
      <c r="AA260" s="85" t="str">
        <f t="shared" si="61"/>
        <v/>
      </c>
      <c r="AB260" s="56"/>
      <c r="AC260" s="85"/>
      <c r="AD260" s="85"/>
    </row>
    <row r="261" spans="2:30" ht="12.75" customHeight="1" x14ac:dyDescent="0.25">
      <c r="B261" s="118"/>
      <c r="D261" s="101"/>
      <c r="E261" s="102"/>
      <c r="F261" s="103"/>
      <c r="G261" s="105"/>
      <c r="H261" s="110"/>
      <c r="I261" s="110"/>
      <c r="J261" s="110"/>
      <c r="K261" s="110"/>
      <c r="L261" s="110"/>
      <c r="M261" s="110"/>
      <c r="N261" s="52"/>
      <c r="O261" s="57"/>
      <c r="P261" s="57"/>
      <c r="Q261" s="57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57"/>
      <c r="AC261" s="86"/>
      <c r="AD261" s="86"/>
    </row>
    <row r="262" spans="2:30" ht="12.75" customHeight="1" x14ac:dyDescent="0.25">
      <c r="B262" s="118"/>
      <c r="D262" s="101"/>
      <c r="E262" s="102"/>
      <c r="F262" s="103"/>
      <c r="G262" s="105"/>
      <c r="H262" s="110"/>
      <c r="I262" s="110"/>
      <c r="J262" s="110"/>
      <c r="K262" s="110"/>
      <c r="L262" s="110"/>
      <c r="M262" s="110"/>
      <c r="N262" s="52"/>
      <c r="O262" s="57"/>
      <c r="P262" s="57"/>
      <c r="Q262" s="57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57"/>
      <c r="AC262" s="86"/>
      <c r="AD262" s="86"/>
    </row>
    <row r="263" spans="2:30" ht="12.75" customHeight="1" x14ac:dyDescent="0.25">
      <c r="B263" s="118"/>
      <c r="D263" s="101"/>
      <c r="E263" s="102"/>
      <c r="F263" s="103"/>
      <c r="G263" s="105"/>
      <c r="H263" s="110"/>
      <c r="I263" s="110"/>
      <c r="J263" s="110"/>
      <c r="K263" s="110"/>
      <c r="L263" s="110"/>
      <c r="M263" s="110"/>
      <c r="N263" s="52"/>
      <c r="O263" s="57"/>
      <c r="P263" s="57"/>
      <c r="Q263" s="57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57"/>
      <c r="AC263" s="86"/>
      <c r="AD263" s="86"/>
    </row>
    <row r="264" spans="2:30" ht="12.75" customHeight="1" x14ac:dyDescent="0.25">
      <c r="B264" s="118"/>
      <c r="D264" s="101"/>
      <c r="E264" s="102"/>
      <c r="F264" s="103"/>
      <c r="G264" s="105"/>
      <c r="H264" s="110"/>
      <c r="I264" s="110"/>
      <c r="J264" s="110"/>
      <c r="K264" s="110"/>
      <c r="L264" s="110"/>
      <c r="M264" s="110"/>
      <c r="N264" s="52"/>
      <c r="O264" s="57"/>
      <c r="P264" s="57"/>
      <c r="Q264" s="57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57"/>
      <c r="AC264" s="86"/>
      <c r="AD264" s="86"/>
    </row>
    <row r="265" spans="2:30" ht="12.75" customHeight="1" x14ac:dyDescent="0.25">
      <c r="B265" s="118"/>
      <c r="D265" s="101"/>
      <c r="E265" s="102"/>
      <c r="F265" s="103"/>
      <c r="G265" s="105"/>
      <c r="H265" s="110"/>
      <c r="I265" s="110"/>
      <c r="J265" s="110"/>
      <c r="K265" s="110"/>
      <c r="L265" s="110"/>
      <c r="M265" s="110"/>
      <c r="N265" s="52"/>
      <c r="O265" s="57"/>
      <c r="P265" s="57"/>
      <c r="Q265" s="57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57"/>
      <c r="AC265" s="86"/>
      <c r="AD265" s="86"/>
    </row>
    <row r="266" spans="2:30" ht="12.75" customHeight="1" x14ac:dyDescent="0.25">
      <c r="B266" s="118"/>
      <c r="D266" s="101"/>
      <c r="E266" s="102"/>
      <c r="F266" s="103"/>
      <c r="G266" s="105"/>
      <c r="H266" s="110"/>
      <c r="I266" s="110"/>
      <c r="J266" s="110"/>
      <c r="K266" s="110"/>
      <c r="L266" s="110"/>
      <c r="M266" s="110"/>
      <c r="N266" s="52"/>
      <c r="O266" s="57"/>
      <c r="P266" s="57"/>
      <c r="Q266" s="57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57"/>
      <c r="AC266" s="86"/>
      <c r="AD266" s="86"/>
    </row>
    <row r="267" spans="2:30" ht="12.75" customHeight="1" x14ac:dyDescent="0.25">
      <c r="B267" s="118"/>
      <c r="D267" s="101"/>
      <c r="E267" s="102"/>
      <c r="F267" s="103"/>
      <c r="G267" s="105"/>
      <c r="H267" s="110"/>
      <c r="I267" s="110"/>
      <c r="J267" s="110"/>
      <c r="K267" s="110"/>
      <c r="L267" s="110"/>
      <c r="M267" s="110"/>
      <c r="N267" s="52"/>
      <c r="O267" s="57"/>
      <c r="P267" s="57"/>
      <c r="Q267" s="57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57"/>
      <c r="AC267" s="86"/>
      <c r="AD267" s="86"/>
    </row>
    <row r="268" spans="2:30" ht="12.75" customHeight="1" x14ac:dyDescent="0.25">
      <c r="B268" s="118"/>
      <c r="D268" s="101"/>
      <c r="E268" s="102"/>
      <c r="F268" s="103"/>
      <c r="G268" s="105"/>
      <c r="H268" s="110"/>
      <c r="I268" s="110"/>
      <c r="J268" s="110"/>
      <c r="K268" s="110"/>
      <c r="L268" s="110"/>
      <c r="M268" s="110"/>
      <c r="N268" s="52"/>
      <c r="O268" s="57"/>
      <c r="P268" s="57"/>
      <c r="Q268" s="57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57"/>
      <c r="AC268" s="86"/>
      <c r="AD268" s="86"/>
    </row>
    <row r="269" spans="2:30" ht="12.75" customHeight="1" x14ac:dyDescent="0.25">
      <c r="B269" s="118"/>
      <c r="D269" s="101"/>
      <c r="E269" s="102"/>
      <c r="F269" s="103"/>
      <c r="G269" s="105"/>
      <c r="H269" s="110"/>
      <c r="I269" s="110"/>
      <c r="J269" s="110"/>
      <c r="K269" s="110"/>
      <c r="L269" s="110"/>
      <c r="M269" s="110"/>
      <c r="N269" s="52"/>
      <c r="O269" s="57"/>
      <c r="P269" s="57"/>
      <c r="Q269" s="57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57"/>
      <c r="AC269" s="86"/>
      <c r="AD269" s="86"/>
    </row>
    <row r="270" spans="2:30" ht="12.75" customHeight="1" x14ac:dyDescent="0.25">
      <c r="B270" s="118"/>
      <c r="D270" s="101"/>
      <c r="E270" s="102"/>
      <c r="F270" s="103"/>
      <c r="G270" s="105"/>
      <c r="H270" s="110"/>
      <c r="I270" s="110"/>
      <c r="J270" s="110"/>
      <c r="K270" s="110"/>
      <c r="L270" s="110"/>
      <c r="M270" s="110"/>
      <c r="N270" s="52"/>
      <c r="O270" s="57"/>
      <c r="P270" s="57"/>
      <c r="Q270" s="57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57"/>
      <c r="AC270" s="86"/>
      <c r="AD270" s="86"/>
    </row>
    <row r="271" spans="2:30" ht="12.75" customHeight="1" x14ac:dyDescent="0.25">
      <c r="B271" s="118"/>
      <c r="D271" s="101"/>
      <c r="E271" s="102"/>
      <c r="F271" s="103"/>
      <c r="G271" s="105"/>
      <c r="H271" s="110"/>
      <c r="I271" s="110"/>
      <c r="J271" s="110"/>
      <c r="K271" s="110"/>
      <c r="L271" s="110"/>
      <c r="M271" s="110"/>
      <c r="N271" s="52"/>
      <c r="O271" s="58"/>
      <c r="P271" s="58"/>
      <c r="Q271" s="58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58"/>
      <c r="AC271" s="87"/>
      <c r="AD271" s="87"/>
    </row>
    <row r="272" spans="2:30" ht="12.75" customHeight="1" thickBot="1" x14ac:dyDescent="0.3">
      <c r="B272" s="119"/>
      <c r="D272" s="111"/>
      <c r="E272" s="111"/>
      <c r="F272" s="111"/>
      <c r="G272" s="19"/>
      <c r="H272" s="20"/>
      <c r="I272" s="21" t="s">
        <v>6</v>
      </c>
      <c r="J272" s="21" t="s">
        <v>6</v>
      </c>
      <c r="K272" s="21" t="s">
        <v>6</v>
      </c>
      <c r="L272" s="21" t="s">
        <v>28</v>
      </c>
      <c r="M272" s="21" t="s">
        <v>28</v>
      </c>
      <c r="N272" s="21"/>
      <c r="O272" s="21"/>
      <c r="P272" s="21"/>
      <c r="Q272" s="21"/>
      <c r="R272" s="21" t="str">
        <f t="shared" ref="R272:AA272" si="64">IF(OR(TRIM(R255)=0,TRIM(R255)=""),"",IF(IFERROR(TRIM(INDEX(QryItemNamed,MATCH(TRIM(R255),ITEM,0),3)),"")="LS","",IFERROR(TRIM(INDEX(QryItemNamed,MATCH(TRIM(R255),ITEM,0),3)),"")))</f>
        <v/>
      </c>
      <c r="S272" s="21" t="str">
        <f t="shared" si="64"/>
        <v/>
      </c>
      <c r="T272" s="21" t="str">
        <f t="shared" ref="T272:U272" si="65">IF(OR(TRIM(T255)=0,TRIM(T255)=""),"",IF(IFERROR(TRIM(INDEX(QryItemNamed,MATCH(TRIM(T255),ITEM,0),3)),"")="LS","",IFERROR(TRIM(INDEX(QryItemNamed,MATCH(TRIM(T255),ITEM,0),3)),"")))</f>
        <v/>
      </c>
      <c r="U272" s="21" t="str">
        <f t="shared" si="65"/>
        <v/>
      </c>
      <c r="V272" s="21" t="str">
        <f t="shared" si="64"/>
        <v/>
      </c>
      <c r="W272" s="21" t="str">
        <f t="shared" ref="W272" si="66">IF(OR(TRIM(W255)=0,TRIM(W255)=""),"",IF(IFERROR(TRIM(INDEX(QryItemNamed,MATCH(TRIM(W255),ITEM,0),3)),"")="LS","",IFERROR(TRIM(INDEX(QryItemNamed,MATCH(TRIM(W255),ITEM,0),3)),"")))</f>
        <v/>
      </c>
      <c r="X272" s="21" t="str">
        <f t="shared" si="64"/>
        <v/>
      </c>
      <c r="Y272" s="21" t="str">
        <f t="shared" si="64"/>
        <v/>
      </c>
      <c r="Z272" s="21" t="str">
        <f t="shared" si="64"/>
        <v/>
      </c>
      <c r="AA272" s="21" t="str">
        <f t="shared" si="64"/>
        <v/>
      </c>
      <c r="AB272" s="21"/>
      <c r="AC272" s="21"/>
      <c r="AD272" s="21"/>
    </row>
    <row r="273" spans="2:30" ht="12.75" customHeight="1" x14ac:dyDescent="0.25">
      <c r="B273" s="48"/>
      <c r="D273" s="22"/>
      <c r="E273" s="23"/>
      <c r="F273" s="22"/>
      <c r="G273" s="24"/>
      <c r="H273" s="23"/>
      <c r="I273" s="25" t="str">
        <f>IF(D273&lt;&gt;"",F273-D273,"")</f>
        <v/>
      </c>
      <c r="J273" s="25"/>
      <c r="K273" s="25"/>
      <c r="L273" s="25" t="str">
        <f>IF(D273&lt;&gt;"",I273*J273/9,"")</f>
        <v/>
      </c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6"/>
      <c r="AC273" s="25"/>
      <c r="AD273" s="25"/>
    </row>
    <row r="274" spans="2:30" ht="12.75" customHeight="1" x14ac:dyDescent="0.25">
      <c r="B274" s="49"/>
      <c r="D274" s="22"/>
      <c r="E274" s="23" t="s">
        <v>1</v>
      </c>
      <c r="F274" s="22"/>
      <c r="G274" s="24"/>
      <c r="H274" s="23"/>
      <c r="I274" s="25" t="str">
        <f t="shared" ref="I274:I331" si="67">IF(D274&lt;&gt;"",F274-D274,"")</f>
        <v/>
      </c>
      <c r="J274" s="25"/>
      <c r="K274" s="25"/>
      <c r="L274" s="25" t="str">
        <f t="shared" ref="L274:L331" si="68">IF(D274&lt;&gt;"",I274*J274/9,"")</f>
        <v/>
      </c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6"/>
      <c r="AC274" s="27"/>
      <c r="AD274" s="27"/>
    </row>
    <row r="275" spans="2:30" ht="12.75" customHeight="1" x14ac:dyDescent="0.25">
      <c r="B275" s="49"/>
      <c r="D275" s="28"/>
      <c r="E275" s="29"/>
      <c r="F275" s="28"/>
      <c r="G275" s="30"/>
      <c r="H275" s="29"/>
      <c r="I275" s="27" t="str">
        <f t="shared" si="67"/>
        <v/>
      </c>
      <c r="J275" s="27"/>
      <c r="K275" s="27"/>
      <c r="L275" s="27" t="str">
        <f t="shared" si="68"/>
        <v/>
      </c>
      <c r="M275" s="27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6"/>
      <c r="AC275" s="27"/>
      <c r="AD275" s="27"/>
    </row>
    <row r="276" spans="2:30" ht="12.75" customHeight="1" x14ac:dyDescent="0.25">
      <c r="B276" s="49"/>
      <c r="D276" s="28"/>
      <c r="E276" s="29"/>
      <c r="F276" s="28"/>
      <c r="G276" s="30"/>
      <c r="H276" s="29"/>
      <c r="I276" s="27" t="str">
        <f t="shared" si="67"/>
        <v/>
      </c>
      <c r="J276" s="27"/>
      <c r="K276" s="27"/>
      <c r="L276" s="27" t="str">
        <f t="shared" si="68"/>
        <v/>
      </c>
      <c r="M276" s="27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6"/>
      <c r="AC276" s="27"/>
      <c r="AD276" s="27"/>
    </row>
    <row r="277" spans="2:30" ht="12.75" customHeight="1" x14ac:dyDescent="0.25">
      <c r="B277" s="49"/>
      <c r="D277" s="28"/>
      <c r="E277" s="29"/>
      <c r="F277" s="28"/>
      <c r="G277" s="30"/>
      <c r="H277" s="29"/>
      <c r="I277" s="27" t="str">
        <f t="shared" si="67"/>
        <v/>
      </c>
      <c r="J277" s="27"/>
      <c r="K277" s="27"/>
      <c r="L277" s="27" t="str">
        <f t="shared" si="68"/>
        <v/>
      </c>
      <c r="M277" s="27"/>
      <c r="N277" s="25"/>
      <c r="O277" s="25"/>
      <c r="P277" s="25"/>
      <c r="Q277" s="25"/>
      <c r="R277" s="25"/>
      <c r="S277" s="25"/>
      <c r="T277" s="25"/>
      <c r="U277" s="25"/>
      <c r="V277" s="25"/>
      <c r="W277" s="31"/>
      <c r="X277" s="25"/>
      <c r="Y277" s="31"/>
      <c r="Z277" s="31"/>
      <c r="AA277" s="27"/>
      <c r="AB277" s="26"/>
      <c r="AC277" s="27"/>
      <c r="AD277" s="27"/>
    </row>
    <row r="278" spans="2:30" ht="12.75" customHeight="1" x14ac:dyDescent="0.25">
      <c r="B278" s="49"/>
      <c r="D278" s="28"/>
      <c r="E278" s="29"/>
      <c r="F278" s="28"/>
      <c r="G278" s="30"/>
      <c r="H278" s="29"/>
      <c r="I278" s="27" t="str">
        <f t="shared" si="67"/>
        <v/>
      </c>
      <c r="J278" s="27"/>
      <c r="K278" s="27"/>
      <c r="L278" s="27" t="str">
        <f t="shared" si="68"/>
        <v/>
      </c>
      <c r="M278" s="27"/>
      <c r="N278" s="25"/>
      <c r="O278" s="25"/>
      <c r="P278" s="25"/>
      <c r="Q278" s="25"/>
      <c r="R278" s="25"/>
      <c r="S278" s="25"/>
      <c r="T278" s="25"/>
      <c r="U278" s="25"/>
      <c r="V278" s="25"/>
      <c r="W278" s="31"/>
      <c r="X278" s="25"/>
      <c r="Y278" s="31"/>
      <c r="Z278" s="31"/>
      <c r="AA278" s="27"/>
      <c r="AB278" s="26"/>
      <c r="AC278" s="27"/>
      <c r="AD278" s="27"/>
    </row>
    <row r="279" spans="2:30" ht="12.75" customHeight="1" x14ac:dyDescent="0.25">
      <c r="B279" s="49"/>
      <c r="D279" s="28"/>
      <c r="E279" s="29"/>
      <c r="F279" s="28"/>
      <c r="G279" s="30"/>
      <c r="H279" s="29"/>
      <c r="I279" s="27" t="str">
        <f t="shared" si="67"/>
        <v/>
      </c>
      <c r="J279" s="27"/>
      <c r="K279" s="27"/>
      <c r="L279" s="27" t="str">
        <f t="shared" si="68"/>
        <v/>
      </c>
      <c r="M279" s="27"/>
      <c r="N279" s="25"/>
      <c r="O279" s="25"/>
      <c r="P279" s="25"/>
      <c r="Q279" s="25"/>
      <c r="R279" s="25"/>
      <c r="S279" s="25"/>
      <c r="T279" s="25"/>
      <c r="U279" s="25"/>
      <c r="V279" s="25"/>
      <c r="W279" s="31"/>
      <c r="X279" s="25"/>
      <c r="Y279" s="31"/>
      <c r="Z279" s="31"/>
      <c r="AA279" s="27"/>
      <c r="AB279" s="26"/>
      <c r="AC279" s="27"/>
      <c r="AD279" s="27"/>
    </row>
    <row r="280" spans="2:30" ht="12.75" customHeight="1" x14ac:dyDescent="0.25">
      <c r="B280" s="49"/>
      <c r="D280" s="28"/>
      <c r="E280" s="29"/>
      <c r="F280" s="28"/>
      <c r="G280" s="30"/>
      <c r="H280" s="29"/>
      <c r="I280" s="27" t="str">
        <f t="shared" si="67"/>
        <v/>
      </c>
      <c r="J280" s="27"/>
      <c r="K280" s="27"/>
      <c r="L280" s="27" t="str">
        <f t="shared" si="68"/>
        <v/>
      </c>
      <c r="M280" s="27"/>
      <c r="N280" s="25"/>
      <c r="O280" s="25"/>
      <c r="P280" s="25"/>
      <c r="Q280" s="25"/>
      <c r="R280" s="25"/>
      <c r="S280" s="25"/>
      <c r="T280" s="25"/>
      <c r="U280" s="25"/>
      <c r="V280" s="25"/>
      <c r="W280" s="31"/>
      <c r="X280" s="25"/>
      <c r="Y280" s="31"/>
      <c r="Z280" s="31"/>
      <c r="AA280" s="27"/>
      <c r="AB280" s="26"/>
      <c r="AC280" s="27"/>
      <c r="AD280" s="27"/>
    </row>
    <row r="281" spans="2:30" ht="12.75" customHeight="1" x14ac:dyDescent="0.25">
      <c r="B281" s="49"/>
      <c r="D281" s="28"/>
      <c r="E281" s="29"/>
      <c r="F281" s="28"/>
      <c r="G281" s="30"/>
      <c r="H281" s="29"/>
      <c r="I281" s="27" t="str">
        <f t="shared" si="67"/>
        <v/>
      </c>
      <c r="J281" s="27"/>
      <c r="K281" s="27"/>
      <c r="L281" s="27" t="str">
        <f t="shared" si="68"/>
        <v/>
      </c>
      <c r="M281" s="27"/>
      <c r="N281" s="25"/>
      <c r="O281" s="25"/>
      <c r="P281" s="25"/>
      <c r="Q281" s="25"/>
      <c r="R281" s="25"/>
      <c r="S281" s="25"/>
      <c r="T281" s="25"/>
      <c r="U281" s="25"/>
      <c r="V281" s="25"/>
      <c r="W281" s="31"/>
      <c r="X281" s="25"/>
      <c r="Y281" s="31"/>
      <c r="Z281" s="31"/>
      <c r="AA281" s="27"/>
      <c r="AB281" s="26"/>
      <c r="AC281" s="27"/>
      <c r="AD281" s="27"/>
    </row>
    <row r="282" spans="2:30" ht="12.75" customHeight="1" x14ac:dyDescent="0.25">
      <c r="B282" s="49"/>
      <c r="D282" s="28"/>
      <c r="E282" s="29"/>
      <c r="F282" s="28"/>
      <c r="G282" s="30"/>
      <c r="H282" s="29"/>
      <c r="I282" s="27" t="str">
        <f t="shared" si="67"/>
        <v/>
      </c>
      <c r="J282" s="27"/>
      <c r="K282" s="27"/>
      <c r="L282" s="27" t="str">
        <f t="shared" si="68"/>
        <v/>
      </c>
      <c r="M282" s="27"/>
      <c r="N282" s="25"/>
      <c r="O282" s="25"/>
      <c r="P282" s="25"/>
      <c r="Q282" s="25"/>
      <c r="R282" s="25"/>
      <c r="S282" s="25"/>
      <c r="T282" s="25"/>
      <c r="U282" s="25"/>
      <c r="V282" s="25"/>
      <c r="W282" s="31"/>
      <c r="X282" s="25"/>
      <c r="Y282" s="31"/>
      <c r="Z282" s="31"/>
      <c r="AA282" s="27"/>
      <c r="AB282" s="26"/>
      <c r="AC282" s="27"/>
      <c r="AD282" s="27"/>
    </row>
    <row r="283" spans="2:30" ht="12.75" customHeight="1" x14ac:dyDescent="0.25">
      <c r="B283" s="49"/>
      <c r="D283" s="28"/>
      <c r="E283" s="29"/>
      <c r="F283" s="28"/>
      <c r="G283" s="30"/>
      <c r="H283" s="29"/>
      <c r="I283" s="27" t="str">
        <f t="shared" si="67"/>
        <v/>
      </c>
      <c r="J283" s="27"/>
      <c r="K283" s="27"/>
      <c r="L283" s="27" t="str">
        <f t="shared" si="68"/>
        <v/>
      </c>
      <c r="M283" s="27"/>
      <c r="N283" s="25"/>
      <c r="O283" s="25"/>
      <c r="P283" s="25"/>
      <c r="Q283" s="25"/>
      <c r="R283" s="25"/>
      <c r="S283" s="25"/>
      <c r="T283" s="25"/>
      <c r="U283" s="25"/>
      <c r="V283" s="25"/>
      <c r="W283" s="31"/>
      <c r="X283" s="25"/>
      <c r="Y283" s="31"/>
      <c r="Z283" s="31"/>
      <c r="AA283" s="27"/>
      <c r="AB283" s="26"/>
      <c r="AC283" s="27"/>
      <c r="AD283" s="27"/>
    </row>
    <row r="284" spans="2:30" ht="12.75" customHeight="1" x14ac:dyDescent="0.25">
      <c r="B284" s="49"/>
      <c r="D284" s="28"/>
      <c r="E284" s="29"/>
      <c r="F284" s="28"/>
      <c r="G284" s="30"/>
      <c r="H284" s="29"/>
      <c r="I284" s="27" t="str">
        <f t="shared" si="67"/>
        <v/>
      </c>
      <c r="J284" s="27"/>
      <c r="K284" s="27"/>
      <c r="L284" s="27" t="str">
        <f t="shared" si="68"/>
        <v/>
      </c>
      <c r="M284" s="27"/>
      <c r="N284" s="25"/>
      <c r="O284" s="25"/>
      <c r="P284" s="25"/>
      <c r="Q284" s="25"/>
      <c r="R284" s="25"/>
      <c r="S284" s="25"/>
      <c r="T284" s="25"/>
      <c r="U284" s="25"/>
      <c r="V284" s="25"/>
      <c r="W284" s="31"/>
      <c r="X284" s="25"/>
      <c r="Y284" s="31"/>
      <c r="Z284" s="31"/>
      <c r="AA284" s="27"/>
      <c r="AB284" s="26"/>
      <c r="AC284" s="27"/>
      <c r="AD284" s="27"/>
    </row>
    <row r="285" spans="2:30" ht="12.75" customHeight="1" x14ac:dyDescent="0.25">
      <c r="B285" s="49"/>
      <c r="D285" s="28"/>
      <c r="E285" s="29"/>
      <c r="F285" s="28"/>
      <c r="G285" s="30"/>
      <c r="H285" s="29"/>
      <c r="I285" s="27" t="str">
        <f t="shared" si="67"/>
        <v/>
      </c>
      <c r="J285" s="27"/>
      <c r="K285" s="27"/>
      <c r="L285" s="27" t="str">
        <f t="shared" si="68"/>
        <v/>
      </c>
      <c r="M285" s="27"/>
      <c r="N285" s="25"/>
      <c r="O285" s="25"/>
      <c r="P285" s="25"/>
      <c r="Q285" s="25"/>
      <c r="R285" s="25"/>
      <c r="S285" s="25"/>
      <c r="T285" s="25"/>
      <c r="U285" s="25"/>
      <c r="V285" s="25"/>
      <c r="W285" s="31"/>
      <c r="X285" s="25"/>
      <c r="Y285" s="31"/>
      <c r="Z285" s="31"/>
      <c r="AA285" s="27"/>
      <c r="AB285" s="26"/>
      <c r="AC285" s="27"/>
      <c r="AD285" s="27"/>
    </row>
    <row r="286" spans="2:30" ht="12.75" customHeight="1" x14ac:dyDescent="0.25">
      <c r="B286" s="49"/>
      <c r="D286" s="28"/>
      <c r="E286" s="29"/>
      <c r="F286" s="28"/>
      <c r="G286" s="30"/>
      <c r="H286" s="29"/>
      <c r="I286" s="27" t="str">
        <f t="shared" si="67"/>
        <v/>
      </c>
      <c r="J286" s="27"/>
      <c r="K286" s="27"/>
      <c r="L286" s="27" t="str">
        <f t="shared" si="68"/>
        <v/>
      </c>
      <c r="M286" s="27"/>
      <c r="N286" s="25"/>
      <c r="O286" s="25"/>
      <c r="P286" s="25"/>
      <c r="Q286" s="25"/>
      <c r="R286" s="25"/>
      <c r="S286" s="25"/>
      <c r="T286" s="25"/>
      <c r="U286" s="25"/>
      <c r="V286" s="25"/>
      <c r="W286" s="31"/>
      <c r="X286" s="25"/>
      <c r="Y286" s="31"/>
      <c r="Z286" s="31"/>
      <c r="AA286" s="27"/>
      <c r="AB286" s="26"/>
      <c r="AC286" s="27"/>
      <c r="AD286" s="27"/>
    </row>
    <row r="287" spans="2:30" ht="12.75" customHeight="1" x14ac:dyDescent="0.25">
      <c r="B287" s="49"/>
      <c r="D287" s="28"/>
      <c r="E287" s="29"/>
      <c r="F287" s="28"/>
      <c r="G287" s="30"/>
      <c r="H287" s="29"/>
      <c r="I287" s="27" t="str">
        <f t="shared" si="67"/>
        <v/>
      </c>
      <c r="J287" s="27"/>
      <c r="K287" s="27"/>
      <c r="L287" s="27" t="str">
        <f t="shared" si="68"/>
        <v/>
      </c>
      <c r="M287" s="27"/>
      <c r="N287" s="25"/>
      <c r="O287" s="25"/>
      <c r="P287" s="25"/>
      <c r="Q287" s="25"/>
      <c r="R287" s="25"/>
      <c r="S287" s="25"/>
      <c r="T287" s="25"/>
      <c r="U287" s="25"/>
      <c r="V287" s="25"/>
      <c r="W287" s="31"/>
      <c r="X287" s="25"/>
      <c r="Y287" s="31"/>
      <c r="Z287" s="31"/>
      <c r="AA287" s="27"/>
      <c r="AB287" s="26"/>
      <c r="AC287" s="27"/>
      <c r="AD287" s="27"/>
    </row>
    <row r="288" spans="2:30" ht="12.75" customHeight="1" x14ac:dyDescent="0.25">
      <c r="B288" s="49"/>
      <c r="D288" s="28"/>
      <c r="E288" s="29"/>
      <c r="F288" s="28"/>
      <c r="G288" s="30"/>
      <c r="H288" s="29"/>
      <c r="I288" s="27" t="str">
        <f t="shared" si="67"/>
        <v/>
      </c>
      <c r="J288" s="27"/>
      <c r="K288" s="27"/>
      <c r="L288" s="27" t="str">
        <f t="shared" si="68"/>
        <v/>
      </c>
      <c r="M288" s="27"/>
      <c r="N288" s="25"/>
      <c r="O288" s="25"/>
      <c r="P288" s="25"/>
      <c r="Q288" s="25"/>
      <c r="R288" s="25"/>
      <c r="S288" s="25"/>
      <c r="T288" s="25"/>
      <c r="U288" s="25"/>
      <c r="V288" s="25"/>
      <c r="W288" s="31"/>
      <c r="X288" s="25"/>
      <c r="Y288" s="31"/>
      <c r="Z288" s="31"/>
      <c r="AA288" s="27"/>
      <c r="AB288" s="26"/>
      <c r="AC288" s="27"/>
      <c r="AD288" s="27"/>
    </row>
    <row r="289" spans="2:30" ht="12.75" customHeight="1" x14ac:dyDescent="0.25">
      <c r="B289" s="49"/>
      <c r="D289" s="28"/>
      <c r="E289" s="29"/>
      <c r="F289" s="28"/>
      <c r="G289" s="30"/>
      <c r="H289" s="29"/>
      <c r="I289" s="27" t="str">
        <f t="shared" si="67"/>
        <v/>
      </c>
      <c r="J289" s="27"/>
      <c r="K289" s="27"/>
      <c r="L289" s="27" t="str">
        <f t="shared" si="68"/>
        <v/>
      </c>
      <c r="M289" s="27"/>
      <c r="N289" s="25"/>
      <c r="O289" s="25"/>
      <c r="P289" s="25"/>
      <c r="Q289" s="25"/>
      <c r="R289" s="25"/>
      <c r="S289" s="25"/>
      <c r="T289" s="25"/>
      <c r="U289" s="25"/>
      <c r="V289" s="25"/>
      <c r="W289" s="31"/>
      <c r="X289" s="25"/>
      <c r="Y289" s="31"/>
      <c r="Z289" s="31"/>
      <c r="AA289" s="27"/>
      <c r="AB289" s="26"/>
      <c r="AC289" s="27"/>
      <c r="AD289" s="27"/>
    </row>
    <row r="290" spans="2:30" ht="12.75" customHeight="1" x14ac:dyDescent="0.25">
      <c r="B290" s="49"/>
      <c r="D290" s="28"/>
      <c r="E290" s="29"/>
      <c r="F290" s="28"/>
      <c r="G290" s="30"/>
      <c r="H290" s="29"/>
      <c r="I290" s="27" t="str">
        <f t="shared" si="67"/>
        <v/>
      </c>
      <c r="J290" s="27"/>
      <c r="K290" s="27"/>
      <c r="L290" s="27" t="str">
        <f t="shared" si="68"/>
        <v/>
      </c>
      <c r="M290" s="27"/>
      <c r="N290" s="25"/>
      <c r="O290" s="25"/>
      <c r="P290" s="25"/>
      <c r="Q290" s="25"/>
      <c r="R290" s="25"/>
      <c r="S290" s="25"/>
      <c r="T290" s="25"/>
      <c r="U290" s="25"/>
      <c r="V290" s="25"/>
      <c r="W290" s="31"/>
      <c r="X290" s="25"/>
      <c r="Y290" s="31"/>
      <c r="Z290" s="31"/>
      <c r="AA290" s="27"/>
      <c r="AB290" s="26"/>
      <c r="AC290" s="27"/>
      <c r="AD290" s="27"/>
    </row>
    <row r="291" spans="2:30" ht="12.75" customHeight="1" x14ac:dyDescent="0.25">
      <c r="B291" s="49"/>
      <c r="D291" s="28"/>
      <c r="E291" s="29"/>
      <c r="F291" s="28"/>
      <c r="G291" s="30"/>
      <c r="H291" s="29"/>
      <c r="I291" s="27" t="str">
        <f t="shared" si="67"/>
        <v/>
      </c>
      <c r="J291" s="27"/>
      <c r="K291" s="27"/>
      <c r="L291" s="27" t="str">
        <f t="shared" si="68"/>
        <v/>
      </c>
      <c r="M291" s="27"/>
      <c r="N291" s="25"/>
      <c r="O291" s="25"/>
      <c r="P291" s="25"/>
      <c r="Q291" s="25"/>
      <c r="R291" s="25"/>
      <c r="S291" s="25"/>
      <c r="T291" s="25"/>
      <c r="U291" s="25"/>
      <c r="V291" s="25"/>
      <c r="W291" s="31"/>
      <c r="X291" s="25"/>
      <c r="Y291" s="31"/>
      <c r="Z291" s="31"/>
      <c r="AA291" s="27"/>
      <c r="AB291" s="26"/>
      <c r="AC291" s="27"/>
      <c r="AD291" s="27"/>
    </row>
    <row r="292" spans="2:30" ht="12.75" customHeight="1" x14ac:dyDescent="0.25">
      <c r="B292" s="49"/>
      <c r="D292" s="28"/>
      <c r="E292" s="29"/>
      <c r="F292" s="28"/>
      <c r="G292" s="30"/>
      <c r="H292" s="29"/>
      <c r="I292" s="27" t="str">
        <f t="shared" si="67"/>
        <v/>
      </c>
      <c r="J292" s="27"/>
      <c r="K292" s="27"/>
      <c r="L292" s="27" t="str">
        <f t="shared" si="68"/>
        <v/>
      </c>
      <c r="M292" s="27"/>
      <c r="N292" s="25"/>
      <c r="O292" s="25"/>
      <c r="P292" s="25"/>
      <c r="Q292" s="25"/>
      <c r="R292" s="25"/>
      <c r="S292" s="25"/>
      <c r="T292" s="25"/>
      <c r="U292" s="25"/>
      <c r="V292" s="25"/>
      <c r="W292" s="31"/>
      <c r="X292" s="25"/>
      <c r="Y292" s="31"/>
      <c r="Z292" s="31"/>
      <c r="AA292" s="27"/>
      <c r="AB292" s="26"/>
      <c r="AC292" s="27"/>
      <c r="AD292" s="27"/>
    </row>
    <row r="293" spans="2:30" ht="12.75" customHeight="1" x14ac:dyDescent="0.25">
      <c r="B293" s="49"/>
      <c r="D293" s="28"/>
      <c r="E293" s="29"/>
      <c r="F293" s="28"/>
      <c r="G293" s="30"/>
      <c r="H293" s="29"/>
      <c r="I293" s="27" t="str">
        <f t="shared" si="67"/>
        <v/>
      </c>
      <c r="J293" s="27"/>
      <c r="K293" s="27"/>
      <c r="L293" s="27" t="str">
        <f t="shared" si="68"/>
        <v/>
      </c>
      <c r="M293" s="27"/>
      <c r="N293" s="25"/>
      <c r="O293" s="25"/>
      <c r="P293" s="25"/>
      <c r="Q293" s="25"/>
      <c r="R293" s="25"/>
      <c r="S293" s="25"/>
      <c r="T293" s="25"/>
      <c r="U293" s="25"/>
      <c r="V293" s="25"/>
      <c r="W293" s="31"/>
      <c r="X293" s="25"/>
      <c r="Y293" s="31"/>
      <c r="Z293" s="31"/>
      <c r="AA293" s="27"/>
      <c r="AB293" s="26"/>
      <c r="AC293" s="27"/>
      <c r="AD293" s="27"/>
    </row>
    <row r="294" spans="2:30" ht="12.75" customHeight="1" x14ac:dyDescent="0.25">
      <c r="B294" s="49"/>
      <c r="D294" s="28"/>
      <c r="E294" s="29"/>
      <c r="F294" s="28"/>
      <c r="G294" s="30"/>
      <c r="H294" s="29"/>
      <c r="I294" s="27" t="str">
        <f t="shared" si="67"/>
        <v/>
      </c>
      <c r="J294" s="27"/>
      <c r="K294" s="27"/>
      <c r="L294" s="27" t="str">
        <f t="shared" si="68"/>
        <v/>
      </c>
      <c r="M294" s="27"/>
      <c r="N294" s="25"/>
      <c r="O294" s="25"/>
      <c r="P294" s="25"/>
      <c r="Q294" s="25"/>
      <c r="R294" s="25"/>
      <c r="S294" s="25"/>
      <c r="T294" s="25"/>
      <c r="U294" s="25"/>
      <c r="V294" s="25"/>
      <c r="W294" s="31"/>
      <c r="X294" s="25"/>
      <c r="Y294" s="31"/>
      <c r="Z294" s="31"/>
      <c r="AA294" s="27"/>
      <c r="AB294" s="26"/>
      <c r="AC294" s="27"/>
      <c r="AD294" s="27"/>
    </row>
    <row r="295" spans="2:30" ht="12.75" customHeight="1" x14ac:dyDescent="0.25">
      <c r="B295" s="49"/>
      <c r="D295" s="28"/>
      <c r="E295" s="29"/>
      <c r="F295" s="28"/>
      <c r="G295" s="30"/>
      <c r="H295" s="29"/>
      <c r="I295" s="27" t="str">
        <f t="shared" si="67"/>
        <v/>
      </c>
      <c r="J295" s="27"/>
      <c r="K295" s="27"/>
      <c r="L295" s="27" t="str">
        <f t="shared" si="68"/>
        <v/>
      </c>
      <c r="M295" s="27"/>
      <c r="N295" s="25"/>
      <c r="O295" s="25"/>
      <c r="P295" s="25"/>
      <c r="Q295" s="25"/>
      <c r="R295" s="25"/>
      <c r="S295" s="25"/>
      <c r="T295" s="25"/>
      <c r="U295" s="25"/>
      <c r="V295" s="25"/>
      <c r="W295" s="31"/>
      <c r="X295" s="25"/>
      <c r="Y295" s="31"/>
      <c r="Z295" s="31"/>
      <c r="AA295" s="27"/>
      <c r="AB295" s="26"/>
      <c r="AC295" s="27"/>
      <c r="AD295" s="27"/>
    </row>
    <row r="296" spans="2:30" ht="12.75" customHeight="1" x14ac:dyDescent="0.25">
      <c r="B296" s="49"/>
      <c r="D296" s="28"/>
      <c r="E296" s="29"/>
      <c r="F296" s="28"/>
      <c r="G296" s="30"/>
      <c r="H296" s="29"/>
      <c r="I296" s="27" t="str">
        <f t="shared" si="67"/>
        <v/>
      </c>
      <c r="J296" s="27"/>
      <c r="K296" s="27"/>
      <c r="L296" s="27" t="str">
        <f t="shared" si="68"/>
        <v/>
      </c>
      <c r="M296" s="27"/>
      <c r="N296" s="25"/>
      <c r="O296" s="25"/>
      <c r="P296" s="25"/>
      <c r="Q296" s="25"/>
      <c r="R296" s="25"/>
      <c r="S296" s="25"/>
      <c r="T296" s="25"/>
      <c r="U296" s="25"/>
      <c r="V296" s="25"/>
      <c r="W296" s="31"/>
      <c r="X296" s="25"/>
      <c r="Y296" s="31"/>
      <c r="Z296" s="31"/>
      <c r="AA296" s="27"/>
      <c r="AB296" s="26"/>
      <c r="AC296" s="27"/>
      <c r="AD296" s="27"/>
    </row>
    <row r="297" spans="2:30" ht="12.75" customHeight="1" x14ac:dyDescent="0.25">
      <c r="B297" s="49"/>
      <c r="D297" s="28"/>
      <c r="E297" s="29"/>
      <c r="F297" s="28"/>
      <c r="G297" s="30"/>
      <c r="H297" s="29"/>
      <c r="I297" s="27" t="str">
        <f t="shared" si="67"/>
        <v/>
      </c>
      <c r="J297" s="27"/>
      <c r="K297" s="27"/>
      <c r="L297" s="27" t="str">
        <f t="shared" si="68"/>
        <v/>
      </c>
      <c r="M297" s="27"/>
      <c r="N297" s="25"/>
      <c r="O297" s="25"/>
      <c r="P297" s="25"/>
      <c r="Q297" s="25"/>
      <c r="R297" s="25"/>
      <c r="S297" s="25"/>
      <c r="T297" s="25"/>
      <c r="U297" s="25"/>
      <c r="V297" s="25"/>
      <c r="W297" s="31"/>
      <c r="X297" s="25"/>
      <c r="Y297" s="31"/>
      <c r="Z297" s="31"/>
      <c r="AA297" s="27"/>
      <c r="AB297" s="26"/>
      <c r="AC297" s="27"/>
      <c r="AD297" s="27"/>
    </row>
    <row r="298" spans="2:30" ht="12.75" customHeight="1" x14ac:dyDescent="0.25">
      <c r="B298" s="49"/>
      <c r="D298" s="28"/>
      <c r="E298" s="29"/>
      <c r="F298" s="28"/>
      <c r="G298" s="30"/>
      <c r="H298" s="29"/>
      <c r="I298" s="27" t="str">
        <f t="shared" si="67"/>
        <v/>
      </c>
      <c r="J298" s="27"/>
      <c r="K298" s="27"/>
      <c r="L298" s="27" t="str">
        <f t="shared" si="68"/>
        <v/>
      </c>
      <c r="M298" s="27"/>
      <c r="N298" s="25"/>
      <c r="O298" s="25"/>
      <c r="P298" s="25"/>
      <c r="Q298" s="25"/>
      <c r="R298" s="25"/>
      <c r="S298" s="25"/>
      <c r="T298" s="25"/>
      <c r="U298" s="25"/>
      <c r="V298" s="25"/>
      <c r="W298" s="31"/>
      <c r="X298" s="25"/>
      <c r="Y298" s="31"/>
      <c r="Z298" s="31"/>
      <c r="AA298" s="27"/>
      <c r="AB298" s="26"/>
      <c r="AC298" s="27"/>
      <c r="AD298" s="27"/>
    </row>
    <row r="299" spans="2:30" ht="12.75" customHeight="1" x14ac:dyDescent="0.25">
      <c r="B299" s="49"/>
      <c r="D299" s="28"/>
      <c r="E299" s="29"/>
      <c r="F299" s="28"/>
      <c r="G299" s="30"/>
      <c r="H299" s="29"/>
      <c r="I299" s="27" t="str">
        <f t="shared" si="67"/>
        <v/>
      </c>
      <c r="J299" s="27"/>
      <c r="K299" s="27"/>
      <c r="L299" s="27" t="str">
        <f t="shared" si="68"/>
        <v/>
      </c>
      <c r="M299" s="27"/>
      <c r="N299" s="25"/>
      <c r="O299" s="25"/>
      <c r="P299" s="25"/>
      <c r="Q299" s="25"/>
      <c r="R299" s="25"/>
      <c r="S299" s="25"/>
      <c r="T299" s="25"/>
      <c r="U299" s="25"/>
      <c r="V299" s="25"/>
      <c r="W299" s="31"/>
      <c r="X299" s="25"/>
      <c r="Y299" s="31"/>
      <c r="Z299" s="31"/>
      <c r="AA299" s="27"/>
      <c r="AB299" s="26"/>
      <c r="AC299" s="27"/>
      <c r="AD299" s="27"/>
    </row>
    <row r="300" spans="2:30" ht="12.75" customHeight="1" x14ac:dyDescent="0.25">
      <c r="B300" s="49"/>
      <c r="D300" s="28"/>
      <c r="E300" s="29"/>
      <c r="F300" s="28"/>
      <c r="G300" s="30"/>
      <c r="H300" s="29"/>
      <c r="I300" s="27" t="str">
        <f t="shared" si="67"/>
        <v/>
      </c>
      <c r="J300" s="27"/>
      <c r="K300" s="27"/>
      <c r="L300" s="27" t="str">
        <f t="shared" si="68"/>
        <v/>
      </c>
      <c r="M300" s="27"/>
      <c r="N300" s="25"/>
      <c r="O300" s="25"/>
      <c r="P300" s="25"/>
      <c r="Q300" s="25"/>
      <c r="R300" s="25"/>
      <c r="S300" s="25"/>
      <c r="T300" s="25"/>
      <c r="U300" s="25"/>
      <c r="V300" s="25"/>
      <c r="W300" s="31"/>
      <c r="X300" s="25"/>
      <c r="Y300" s="31"/>
      <c r="Z300" s="31"/>
      <c r="AA300" s="27"/>
      <c r="AB300" s="26"/>
      <c r="AC300" s="27"/>
      <c r="AD300" s="27"/>
    </row>
    <row r="301" spans="2:30" ht="12.75" customHeight="1" x14ac:dyDescent="0.25">
      <c r="B301" s="49"/>
      <c r="D301" s="28"/>
      <c r="E301" s="29"/>
      <c r="F301" s="28"/>
      <c r="G301" s="30"/>
      <c r="H301" s="29"/>
      <c r="I301" s="27" t="str">
        <f t="shared" si="67"/>
        <v/>
      </c>
      <c r="J301" s="27"/>
      <c r="K301" s="27"/>
      <c r="L301" s="27" t="str">
        <f t="shared" si="68"/>
        <v/>
      </c>
      <c r="M301" s="27"/>
      <c r="N301" s="25"/>
      <c r="O301" s="25"/>
      <c r="P301" s="25"/>
      <c r="Q301" s="25"/>
      <c r="R301" s="25"/>
      <c r="S301" s="25"/>
      <c r="T301" s="25"/>
      <c r="U301" s="25"/>
      <c r="V301" s="25"/>
      <c r="W301" s="31"/>
      <c r="X301" s="25"/>
      <c r="Y301" s="31"/>
      <c r="Z301" s="31"/>
      <c r="AA301" s="27"/>
      <c r="AB301" s="26"/>
      <c r="AC301" s="27"/>
      <c r="AD301" s="27"/>
    </row>
    <row r="302" spans="2:30" ht="12.75" customHeight="1" x14ac:dyDescent="0.25">
      <c r="B302" s="49"/>
      <c r="D302" s="28"/>
      <c r="E302" s="29"/>
      <c r="F302" s="28"/>
      <c r="G302" s="30"/>
      <c r="H302" s="29"/>
      <c r="I302" s="27" t="str">
        <f t="shared" si="67"/>
        <v/>
      </c>
      <c r="J302" s="27"/>
      <c r="K302" s="27"/>
      <c r="L302" s="27" t="str">
        <f t="shared" si="68"/>
        <v/>
      </c>
      <c r="M302" s="27"/>
      <c r="N302" s="25"/>
      <c r="O302" s="25"/>
      <c r="P302" s="25"/>
      <c r="Q302" s="25"/>
      <c r="R302" s="25"/>
      <c r="S302" s="25"/>
      <c r="T302" s="25"/>
      <c r="U302" s="25"/>
      <c r="V302" s="25"/>
      <c r="W302" s="31"/>
      <c r="X302" s="25"/>
      <c r="Y302" s="31"/>
      <c r="Z302" s="31"/>
      <c r="AA302" s="27"/>
      <c r="AB302" s="26"/>
      <c r="AC302" s="27"/>
      <c r="AD302" s="27"/>
    </row>
    <row r="303" spans="2:30" ht="12.75" customHeight="1" x14ac:dyDescent="0.25">
      <c r="B303" s="49"/>
      <c r="D303" s="28"/>
      <c r="E303" s="29"/>
      <c r="F303" s="28"/>
      <c r="G303" s="30"/>
      <c r="H303" s="29"/>
      <c r="I303" s="27" t="str">
        <f t="shared" si="67"/>
        <v/>
      </c>
      <c r="J303" s="27"/>
      <c r="K303" s="27"/>
      <c r="L303" s="27" t="str">
        <f t="shared" si="68"/>
        <v/>
      </c>
      <c r="M303" s="27"/>
      <c r="N303" s="25"/>
      <c r="O303" s="25"/>
      <c r="P303" s="25"/>
      <c r="Q303" s="25"/>
      <c r="R303" s="25"/>
      <c r="S303" s="25"/>
      <c r="T303" s="25"/>
      <c r="U303" s="25"/>
      <c r="V303" s="25"/>
      <c r="W303" s="31"/>
      <c r="X303" s="25"/>
      <c r="Y303" s="31"/>
      <c r="Z303" s="31"/>
      <c r="AA303" s="27"/>
      <c r="AB303" s="26"/>
      <c r="AC303" s="27"/>
      <c r="AD303" s="27"/>
    </row>
    <row r="304" spans="2:30" ht="12.75" customHeight="1" x14ac:dyDescent="0.25">
      <c r="B304" s="49"/>
      <c r="D304" s="28"/>
      <c r="E304" s="29"/>
      <c r="F304" s="28"/>
      <c r="G304" s="30"/>
      <c r="H304" s="29"/>
      <c r="I304" s="27" t="str">
        <f t="shared" si="67"/>
        <v/>
      </c>
      <c r="J304" s="27"/>
      <c r="K304" s="27"/>
      <c r="L304" s="27" t="str">
        <f t="shared" si="68"/>
        <v/>
      </c>
      <c r="M304" s="27"/>
      <c r="N304" s="25"/>
      <c r="O304" s="25"/>
      <c r="P304" s="25"/>
      <c r="Q304" s="25"/>
      <c r="R304" s="25"/>
      <c r="S304" s="25"/>
      <c r="T304" s="25"/>
      <c r="U304" s="25"/>
      <c r="V304" s="25"/>
      <c r="W304" s="31"/>
      <c r="X304" s="25"/>
      <c r="Y304" s="31"/>
      <c r="Z304" s="31"/>
      <c r="AA304" s="27"/>
      <c r="AB304" s="26"/>
      <c r="AC304" s="27"/>
      <c r="AD304" s="27"/>
    </row>
    <row r="305" spans="2:30" ht="12.75" customHeight="1" x14ac:dyDescent="0.25">
      <c r="B305" s="49"/>
      <c r="D305" s="28"/>
      <c r="E305" s="29"/>
      <c r="F305" s="28"/>
      <c r="G305" s="30"/>
      <c r="H305" s="29"/>
      <c r="I305" s="27" t="str">
        <f t="shared" si="67"/>
        <v/>
      </c>
      <c r="J305" s="27"/>
      <c r="K305" s="27"/>
      <c r="L305" s="27" t="str">
        <f t="shared" si="68"/>
        <v/>
      </c>
      <c r="M305" s="27"/>
      <c r="N305" s="25"/>
      <c r="O305" s="25"/>
      <c r="P305" s="25"/>
      <c r="Q305" s="25"/>
      <c r="R305" s="25"/>
      <c r="S305" s="25"/>
      <c r="T305" s="25"/>
      <c r="U305" s="25"/>
      <c r="V305" s="25"/>
      <c r="W305" s="31"/>
      <c r="X305" s="25"/>
      <c r="Y305" s="31"/>
      <c r="Z305" s="31"/>
      <c r="AA305" s="27"/>
      <c r="AB305" s="26"/>
      <c r="AC305" s="27"/>
      <c r="AD305" s="27"/>
    </row>
    <row r="306" spans="2:30" ht="12.75" customHeight="1" x14ac:dyDescent="0.25">
      <c r="B306" s="49"/>
      <c r="D306" s="28"/>
      <c r="E306" s="29"/>
      <c r="F306" s="28"/>
      <c r="G306" s="30"/>
      <c r="H306" s="29"/>
      <c r="I306" s="27" t="str">
        <f t="shared" si="67"/>
        <v/>
      </c>
      <c r="J306" s="27"/>
      <c r="K306" s="27"/>
      <c r="L306" s="27" t="str">
        <f t="shared" si="68"/>
        <v/>
      </c>
      <c r="M306" s="27"/>
      <c r="N306" s="25"/>
      <c r="O306" s="25"/>
      <c r="P306" s="25"/>
      <c r="Q306" s="25"/>
      <c r="R306" s="25"/>
      <c r="S306" s="25"/>
      <c r="T306" s="25"/>
      <c r="U306" s="25"/>
      <c r="V306" s="25"/>
      <c r="W306" s="31"/>
      <c r="X306" s="25"/>
      <c r="Y306" s="31"/>
      <c r="Z306" s="31"/>
      <c r="AA306" s="27"/>
      <c r="AB306" s="26"/>
      <c r="AC306" s="27"/>
      <c r="AD306" s="27"/>
    </row>
    <row r="307" spans="2:30" ht="12.75" customHeight="1" x14ac:dyDescent="0.25">
      <c r="B307" s="49"/>
      <c r="D307" s="28"/>
      <c r="E307" s="29"/>
      <c r="F307" s="28"/>
      <c r="G307" s="30"/>
      <c r="H307" s="29"/>
      <c r="I307" s="27" t="str">
        <f t="shared" si="67"/>
        <v/>
      </c>
      <c r="J307" s="27"/>
      <c r="K307" s="27"/>
      <c r="L307" s="27" t="str">
        <f t="shared" si="68"/>
        <v/>
      </c>
      <c r="M307" s="27"/>
      <c r="N307" s="25"/>
      <c r="O307" s="25"/>
      <c r="P307" s="25"/>
      <c r="Q307" s="25"/>
      <c r="R307" s="25"/>
      <c r="S307" s="25"/>
      <c r="T307" s="25"/>
      <c r="U307" s="25"/>
      <c r="V307" s="25"/>
      <c r="W307" s="31"/>
      <c r="X307" s="25"/>
      <c r="Y307" s="31"/>
      <c r="Z307" s="31"/>
      <c r="AA307" s="27"/>
      <c r="AB307" s="26"/>
      <c r="AC307" s="27"/>
      <c r="AD307" s="27"/>
    </row>
    <row r="308" spans="2:30" ht="12.75" customHeight="1" x14ac:dyDescent="0.25">
      <c r="B308" s="49"/>
      <c r="D308" s="28"/>
      <c r="E308" s="29"/>
      <c r="F308" s="28"/>
      <c r="G308" s="30"/>
      <c r="H308" s="29"/>
      <c r="I308" s="27" t="str">
        <f t="shared" si="67"/>
        <v/>
      </c>
      <c r="J308" s="27"/>
      <c r="K308" s="27"/>
      <c r="L308" s="27" t="str">
        <f t="shared" si="68"/>
        <v/>
      </c>
      <c r="M308" s="27"/>
      <c r="N308" s="25"/>
      <c r="O308" s="25"/>
      <c r="P308" s="25"/>
      <c r="Q308" s="25"/>
      <c r="R308" s="25"/>
      <c r="S308" s="25"/>
      <c r="T308" s="25"/>
      <c r="U308" s="25"/>
      <c r="V308" s="25"/>
      <c r="W308" s="31"/>
      <c r="X308" s="25"/>
      <c r="Y308" s="31"/>
      <c r="Z308" s="31"/>
      <c r="AA308" s="27"/>
      <c r="AB308" s="31"/>
      <c r="AC308" s="27"/>
      <c r="AD308" s="27"/>
    </row>
    <row r="309" spans="2:30" ht="12.75" customHeight="1" x14ac:dyDescent="0.25">
      <c r="B309" s="49"/>
      <c r="D309" s="28"/>
      <c r="E309" s="29"/>
      <c r="F309" s="28"/>
      <c r="G309" s="30"/>
      <c r="H309" s="29"/>
      <c r="I309" s="27" t="str">
        <f t="shared" si="67"/>
        <v/>
      </c>
      <c r="J309" s="27"/>
      <c r="K309" s="27"/>
      <c r="L309" s="27" t="str">
        <f t="shared" si="68"/>
        <v/>
      </c>
      <c r="M309" s="27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6"/>
      <c r="AC309" s="27"/>
      <c r="AD309" s="27"/>
    </row>
    <row r="310" spans="2:30" ht="12.75" customHeight="1" x14ac:dyDescent="0.25">
      <c r="B310" s="49"/>
      <c r="D310" s="28"/>
      <c r="E310" s="29"/>
      <c r="F310" s="28"/>
      <c r="G310" s="30"/>
      <c r="H310" s="29"/>
      <c r="I310" s="27" t="str">
        <f t="shared" si="67"/>
        <v/>
      </c>
      <c r="J310" s="27"/>
      <c r="K310" s="27"/>
      <c r="L310" s="27" t="str">
        <f t="shared" si="68"/>
        <v/>
      </c>
      <c r="M310" s="27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6"/>
      <c r="AC310" s="27"/>
      <c r="AD310" s="27"/>
    </row>
    <row r="311" spans="2:30" ht="12.75" customHeight="1" x14ac:dyDescent="0.25">
      <c r="B311" s="49"/>
      <c r="D311" s="28"/>
      <c r="E311" s="29"/>
      <c r="F311" s="28"/>
      <c r="G311" s="30"/>
      <c r="H311" s="29"/>
      <c r="I311" s="27" t="str">
        <f t="shared" si="67"/>
        <v/>
      </c>
      <c r="J311" s="27"/>
      <c r="K311" s="27"/>
      <c r="L311" s="27" t="str">
        <f t="shared" si="68"/>
        <v/>
      </c>
      <c r="M311" s="27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6"/>
      <c r="AC311" s="27"/>
      <c r="AD311" s="27"/>
    </row>
    <row r="312" spans="2:30" ht="12.75" customHeight="1" x14ac:dyDescent="0.25">
      <c r="B312" s="49"/>
      <c r="D312" s="28"/>
      <c r="E312" s="29"/>
      <c r="F312" s="28"/>
      <c r="G312" s="30"/>
      <c r="H312" s="29"/>
      <c r="I312" s="27" t="str">
        <f t="shared" si="67"/>
        <v/>
      </c>
      <c r="J312" s="27"/>
      <c r="K312" s="27"/>
      <c r="L312" s="27" t="str">
        <f t="shared" si="68"/>
        <v/>
      </c>
      <c r="M312" s="27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6"/>
      <c r="AC312" s="27"/>
      <c r="AD312" s="27"/>
    </row>
    <row r="313" spans="2:30" ht="12.75" customHeight="1" x14ac:dyDescent="0.25">
      <c r="B313" s="49"/>
      <c r="D313" s="28"/>
      <c r="E313" s="29"/>
      <c r="F313" s="28"/>
      <c r="G313" s="30"/>
      <c r="H313" s="29"/>
      <c r="I313" s="27" t="str">
        <f t="shared" si="67"/>
        <v/>
      </c>
      <c r="J313" s="27"/>
      <c r="K313" s="27"/>
      <c r="L313" s="27" t="str">
        <f t="shared" si="68"/>
        <v/>
      </c>
      <c r="M313" s="27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6"/>
      <c r="AC313" s="27"/>
      <c r="AD313" s="27"/>
    </row>
    <row r="314" spans="2:30" ht="12.75" customHeight="1" x14ac:dyDescent="0.25">
      <c r="B314" s="49"/>
      <c r="D314" s="28"/>
      <c r="E314" s="29"/>
      <c r="F314" s="28"/>
      <c r="G314" s="30"/>
      <c r="H314" s="29"/>
      <c r="I314" s="27" t="str">
        <f t="shared" si="67"/>
        <v/>
      </c>
      <c r="J314" s="27"/>
      <c r="K314" s="27"/>
      <c r="L314" s="27" t="str">
        <f t="shared" si="68"/>
        <v/>
      </c>
      <c r="M314" s="27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6"/>
      <c r="AC314" s="27"/>
      <c r="AD314" s="27"/>
    </row>
    <row r="315" spans="2:30" ht="12.75" customHeight="1" x14ac:dyDescent="0.25">
      <c r="B315" s="49"/>
      <c r="D315" s="28"/>
      <c r="E315" s="29"/>
      <c r="F315" s="28"/>
      <c r="G315" s="30"/>
      <c r="H315" s="29"/>
      <c r="I315" s="27" t="str">
        <f t="shared" si="67"/>
        <v/>
      </c>
      <c r="J315" s="27"/>
      <c r="K315" s="27"/>
      <c r="L315" s="27" t="str">
        <f t="shared" si="68"/>
        <v/>
      </c>
      <c r="M315" s="27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6"/>
      <c r="AC315" s="27"/>
      <c r="AD315" s="27"/>
    </row>
    <row r="316" spans="2:30" ht="12.75" customHeight="1" x14ac:dyDescent="0.25">
      <c r="B316" s="49"/>
      <c r="D316" s="28"/>
      <c r="E316" s="29"/>
      <c r="F316" s="28"/>
      <c r="G316" s="30"/>
      <c r="H316" s="32"/>
      <c r="I316" s="27" t="str">
        <f t="shared" si="67"/>
        <v/>
      </c>
      <c r="J316" s="27"/>
      <c r="K316" s="27"/>
      <c r="L316" s="27" t="str">
        <f t="shared" si="68"/>
        <v/>
      </c>
      <c r="M316" s="27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6"/>
      <c r="AC316" s="27"/>
      <c r="AD316" s="27"/>
    </row>
    <row r="317" spans="2:30" ht="12.75" customHeight="1" x14ac:dyDescent="0.25">
      <c r="B317" s="49"/>
      <c r="D317" s="28"/>
      <c r="E317" s="29"/>
      <c r="F317" s="28"/>
      <c r="G317" s="30"/>
      <c r="H317" s="32"/>
      <c r="I317" s="27" t="str">
        <f t="shared" si="67"/>
        <v/>
      </c>
      <c r="J317" s="27"/>
      <c r="K317" s="27"/>
      <c r="L317" s="27" t="str">
        <f t="shared" si="68"/>
        <v/>
      </c>
      <c r="M317" s="27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6"/>
      <c r="AC317" s="27"/>
      <c r="AD317" s="27"/>
    </row>
    <row r="318" spans="2:30" ht="12.75" customHeight="1" x14ac:dyDescent="0.25">
      <c r="B318" s="49"/>
      <c r="D318" s="28"/>
      <c r="E318" s="29"/>
      <c r="F318" s="28"/>
      <c r="G318" s="30"/>
      <c r="H318" s="32"/>
      <c r="I318" s="27" t="str">
        <f t="shared" si="67"/>
        <v/>
      </c>
      <c r="J318" s="27"/>
      <c r="K318" s="27"/>
      <c r="L318" s="27" t="str">
        <f t="shared" si="68"/>
        <v/>
      </c>
      <c r="M318" s="27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6"/>
      <c r="AC318" s="27"/>
      <c r="AD318" s="27"/>
    </row>
    <row r="319" spans="2:30" ht="12.75" customHeight="1" x14ac:dyDescent="0.25">
      <c r="B319" s="49"/>
      <c r="D319" s="28"/>
      <c r="E319" s="29"/>
      <c r="F319" s="28"/>
      <c r="G319" s="30"/>
      <c r="H319" s="29"/>
      <c r="I319" s="27" t="str">
        <f t="shared" si="67"/>
        <v/>
      </c>
      <c r="J319" s="27"/>
      <c r="K319" s="27"/>
      <c r="L319" s="27" t="str">
        <f t="shared" si="68"/>
        <v/>
      </c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31"/>
      <c r="X319" s="27"/>
      <c r="Y319" s="31"/>
      <c r="Z319" s="25"/>
      <c r="AA319" s="25"/>
      <c r="AB319" s="26"/>
      <c r="AC319" s="27"/>
      <c r="AD319" s="27"/>
    </row>
    <row r="320" spans="2:30" ht="12.75" customHeight="1" x14ac:dyDescent="0.25">
      <c r="B320" s="49"/>
      <c r="D320" s="28"/>
      <c r="E320" s="29"/>
      <c r="F320" s="28"/>
      <c r="G320" s="30"/>
      <c r="H320" s="29"/>
      <c r="I320" s="27" t="str">
        <f t="shared" si="67"/>
        <v/>
      </c>
      <c r="J320" s="27"/>
      <c r="K320" s="27"/>
      <c r="L320" s="27" t="str">
        <f t="shared" si="68"/>
        <v/>
      </c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31"/>
      <c r="X320" s="27"/>
      <c r="Y320" s="31"/>
      <c r="Z320" s="25"/>
      <c r="AA320" s="25"/>
      <c r="AB320" s="26"/>
      <c r="AC320" s="27"/>
      <c r="AD320" s="27"/>
    </row>
    <row r="321" spans="2:30" ht="12.75" customHeight="1" x14ac:dyDescent="0.25">
      <c r="B321" s="49"/>
      <c r="D321" s="28"/>
      <c r="E321" s="29"/>
      <c r="F321" s="28"/>
      <c r="G321" s="30"/>
      <c r="H321" s="29"/>
      <c r="I321" s="27" t="str">
        <f t="shared" si="67"/>
        <v/>
      </c>
      <c r="J321" s="27"/>
      <c r="K321" s="27"/>
      <c r="L321" s="27" t="str">
        <f t="shared" si="68"/>
        <v/>
      </c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31"/>
      <c r="X321" s="27"/>
      <c r="Y321" s="31"/>
      <c r="Z321" s="25"/>
      <c r="AA321" s="25"/>
      <c r="AB321" s="26"/>
      <c r="AC321" s="27"/>
      <c r="AD321" s="27"/>
    </row>
    <row r="322" spans="2:30" ht="12.75" customHeight="1" x14ac:dyDescent="0.25">
      <c r="B322" s="49"/>
      <c r="D322" s="28"/>
      <c r="E322" s="29"/>
      <c r="F322" s="28"/>
      <c r="G322" s="30"/>
      <c r="H322" s="29"/>
      <c r="I322" s="27" t="str">
        <f t="shared" si="67"/>
        <v/>
      </c>
      <c r="J322" s="27"/>
      <c r="K322" s="27"/>
      <c r="L322" s="27" t="str">
        <f t="shared" si="68"/>
        <v/>
      </c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31"/>
      <c r="X322" s="27"/>
      <c r="Y322" s="31"/>
      <c r="Z322" s="25"/>
      <c r="AA322" s="25"/>
      <c r="AB322" s="26"/>
      <c r="AC322" s="27"/>
      <c r="AD322" s="27"/>
    </row>
    <row r="323" spans="2:30" ht="12.75" customHeight="1" x14ac:dyDescent="0.25">
      <c r="B323" s="49"/>
      <c r="D323" s="28"/>
      <c r="E323" s="29"/>
      <c r="F323" s="28"/>
      <c r="G323" s="30"/>
      <c r="H323" s="29"/>
      <c r="I323" s="27" t="str">
        <f t="shared" si="67"/>
        <v/>
      </c>
      <c r="J323" s="27"/>
      <c r="K323" s="27"/>
      <c r="L323" s="27" t="str">
        <f t="shared" si="68"/>
        <v/>
      </c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31"/>
      <c r="X323" s="27"/>
      <c r="Y323" s="31"/>
      <c r="Z323" s="25"/>
      <c r="AA323" s="25"/>
      <c r="AB323" s="26"/>
      <c r="AC323" s="27"/>
      <c r="AD323" s="27"/>
    </row>
    <row r="324" spans="2:30" ht="12.75" customHeight="1" x14ac:dyDescent="0.25">
      <c r="B324" s="49"/>
      <c r="D324" s="28"/>
      <c r="E324" s="29"/>
      <c r="F324" s="28"/>
      <c r="G324" s="30"/>
      <c r="H324" s="29"/>
      <c r="I324" s="27" t="str">
        <f t="shared" si="67"/>
        <v/>
      </c>
      <c r="J324" s="27"/>
      <c r="K324" s="27"/>
      <c r="L324" s="27" t="str">
        <f t="shared" si="68"/>
        <v/>
      </c>
      <c r="M324" s="27"/>
      <c r="N324" s="25"/>
      <c r="O324" s="25"/>
      <c r="P324" s="25"/>
      <c r="Q324" s="25"/>
      <c r="R324" s="25"/>
      <c r="S324" s="25"/>
      <c r="T324" s="25"/>
      <c r="U324" s="25"/>
      <c r="V324" s="25"/>
      <c r="W324" s="31"/>
      <c r="X324" s="25"/>
      <c r="Y324" s="31"/>
      <c r="Z324" s="31"/>
      <c r="AA324" s="27"/>
      <c r="AB324" s="26"/>
      <c r="AC324" s="27"/>
      <c r="AD324" s="27"/>
    </row>
    <row r="325" spans="2:30" ht="12.75" customHeight="1" x14ac:dyDescent="0.25">
      <c r="B325" s="49"/>
      <c r="D325" s="28"/>
      <c r="E325" s="29"/>
      <c r="F325" s="28"/>
      <c r="G325" s="30"/>
      <c r="H325" s="29"/>
      <c r="I325" s="27" t="str">
        <f t="shared" si="67"/>
        <v/>
      </c>
      <c r="J325" s="27"/>
      <c r="K325" s="27"/>
      <c r="L325" s="27" t="str">
        <f t="shared" si="68"/>
        <v/>
      </c>
      <c r="M325" s="27"/>
      <c r="N325" s="25"/>
      <c r="O325" s="25"/>
      <c r="P325" s="25"/>
      <c r="Q325" s="25"/>
      <c r="R325" s="25"/>
      <c r="S325" s="25"/>
      <c r="T325" s="25"/>
      <c r="U325" s="25"/>
      <c r="V325" s="25"/>
      <c r="W325" s="31"/>
      <c r="X325" s="25"/>
      <c r="Y325" s="31"/>
      <c r="Z325" s="31"/>
      <c r="AA325" s="27"/>
      <c r="AB325" s="26"/>
      <c r="AC325" s="27"/>
      <c r="AD325" s="27"/>
    </row>
    <row r="326" spans="2:30" ht="12.75" customHeight="1" x14ac:dyDescent="0.25">
      <c r="B326" s="49"/>
      <c r="D326" s="28"/>
      <c r="E326" s="29"/>
      <c r="F326" s="28"/>
      <c r="G326" s="30"/>
      <c r="H326" s="29"/>
      <c r="I326" s="27" t="str">
        <f t="shared" si="67"/>
        <v/>
      </c>
      <c r="J326" s="27"/>
      <c r="K326" s="27"/>
      <c r="L326" s="27" t="str">
        <f t="shared" si="68"/>
        <v/>
      </c>
      <c r="M326" s="27"/>
      <c r="N326" s="25"/>
      <c r="O326" s="25"/>
      <c r="P326" s="25"/>
      <c r="Q326" s="25"/>
      <c r="R326" s="25"/>
      <c r="S326" s="25"/>
      <c r="T326" s="25"/>
      <c r="U326" s="25"/>
      <c r="V326" s="25"/>
      <c r="W326" s="31"/>
      <c r="X326" s="25"/>
      <c r="Y326" s="31"/>
      <c r="Z326" s="31"/>
      <c r="AA326" s="27"/>
      <c r="AB326" s="26"/>
      <c r="AC326" s="27"/>
      <c r="AD326" s="27"/>
    </row>
    <row r="327" spans="2:30" ht="12.75" customHeight="1" x14ac:dyDescent="0.25">
      <c r="B327" s="49"/>
      <c r="D327" s="28"/>
      <c r="E327" s="29"/>
      <c r="F327" s="28"/>
      <c r="G327" s="30"/>
      <c r="H327" s="29"/>
      <c r="I327" s="27" t="str">
        <f t="shared" si="67"/>
        <v/>
      </c>
      <c r="J327" s="27"/>
      <c r="K327" s="27"/>
      <c r="L327" s="27" t="str">
        <f t="shared" si="68"/>
        <v/>
      </c>
      <c r="M327" s="27"/>
      <c r="N327" s="25"/>
      <c r="O327" s="25"/>
      <c r="P327" s="25"/>
      <c r="Q327" s="25"/>
      <c r="R327" s="25"/>
      <c r="S327" s="25"/>
      <c r="T327" s="25"/>
      <c r="U327" s="25"/>
      <c r="V327" s="25"/>
      <c r="W327" s="31"/>
      <c r="X327" s="25"/>
      <c r="Y327" s="31"/>
      <c r="Z327" s="31"/>
      <c r="AA327" s="27"/>
      <c r="AB327" s="26"/>
      <c r="AC327" s="27"/>
      <c r="AD327" s="27"/>
    </row>
    <row r="328" spans="2:30" ht="12.75" customHeight="1" x14ac:dyDescent="0.25">
      <c r="B328" s="49"/>
      <c r="D328" s="33"/>
      <c r="E328" s="32"/>
      <c r="F328" s="33"/>
      <c r="G328" s="34"/>
      <c r="H328" s="32"/>
      <c r="I328" s="35" t="str">
        <f t="shared" si="67"/>
        <v/>
      </c>
      <c r="J328" s="35"/>
      <c r="K328" s="35"/>
      <c r="L328" s="35" t="str">
        <f t="shared" si="68"/>
        <v/>
      </c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6"/>
      <c r="X328" s="35"/>
      <c r="Y328" s="36"/>
      <c r="Z328" s="36"/>
      <c r="AA328" s="35"/>
      <c r="AB328" s="36"/>
      <c r="AC328" s="35"/>
      <c r="AD328" s="35"/>
    </row>
    <row r="329" spans="2:30" ht="12.75" customHeight="1" x14ac:dyDescent="0.25">
      <c r="B329" s="49"/>
      <c r="D329" s="33"/>
      <c r="E329" s="32"/>
      <c r="F329" s="33"/>
      <c r="G329" s="34"/>
      <c r="H329" s="32"/>
      <c r="I329" s="35" t="str">
        <f t="shared" si="67"/>
        <v/>
      </c>
      <c r="J329" s="35"/>
      <c r="K329" s="35"/>
      <c r="L329" s="35" t="str">
        <f t="shared" si="68"/>
        <v/>
      </c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6"/>
      <c r="X329" s="35"/>
      <c r="Y329" s="36"/>
      <c r="Z329" s="36"/>
      <c r="AA329" s="35"/>
      <c r="AB329" s="36"/>
      <c r="AC329" s="35"/>
      <c r="AD329" s="35"/>
    </row>
    <row r="330" spans="2:30" ht="12.75" customHeight="1" x14ac:dyDescent="0.25">
      <c r="B330" s="49"/>
      <c r="D330" s="33"/>
      <c r="E330" s="32"/>
      <c r="F330" s="33"/>
      <c r="G330" s="34"/>
      <c r="H330" s="32"/>
      <c r="I330" s="35" t="str">
        <f t="shared" si="67"/>
        <v/>
      </c>
      <c r="J330" s="35"/>
      <c r="K330" s="35"/>
      <c r="L330" s="35" t="str">
        <f t="shared" si="68"/>
        <v/>
      </c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6"/>
      <c r="X330" s="35"/>
      <c r="Y330" s="36"/>
      <c r="Z330" s="36"/>
      <c r="AA330" s="35"/>
      <c r="AB330" s="36"/>
      <c r="AC330" s="35"/>
      <c r="AD330" s="35"/>
    </row>
    <row r="331" spans="2:30" ht="12.75" customHeight="1" thickBot="1" x14ac:dyDescent="0.3">
      <c r="B331" s="50"/>
      <c r="D331" s="37"/>
      <c r="E331" s="32"/>
      <c r="F331" s="38"/>
      <c r="G331" s="34"/>
      <c r="H331" s="32"/>
      <c r="I331" s="32" t="str">
        <f t="shared" si="67"/>
        <v/>
      </c>
      <c r="J331" s="35"/>
      <c r="K331" s="35"/>
      <c r="L331" s="35" t="str">
        <f t="shared" si="68"/>
        <v/>
      </c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6"/>
      <c r="X331" s="35"/>
      <c r="Y331" s="36"/>
      <c r="Z331" s="36"/>
      <c r="AA331" s="35"/>
      <c r="AB331" s="36"/>
      <c r="AC331" s="35"/>
      <c r="AD331" s="35"/>
    </row>
    <row r="332" spans="2:30" ht="12.75" customHeight="1" thickBot="1" x14ac:dyDescent="0.3">
      <c r="D332" s="106" t="s">
        <v>4</v>
      </c>
      <c r="E332" s="107"/>
      <c r="F332" s="107"/>
      <c r="G332" s="107"/>
      <c r="H332" s="107"/>
      <c r="I332" s="107"/>
      <c r="J332" s="107"/>
      <c r="K332" s="107"/>
      <c r="L332" s="107"/>
      <c r="M332" s="108"/>
      <c r="N332" s="54"/>
      <c r="O332" s="39"/>
      <c r="P332" s="39"/>
      <c r="Q332" s="39"/>
      <c r="R332" s="39" t="str">
        <f t="shared" ref="R332" si="69">IF(R255="","",IF(R272="","",IF(SUM(R273:R331)&lt;&gt;0,SUM(R273:R331),"")))</f>
        <v/>
      </c>
      <c r="S332" s="39" t="str">
        <f t="shared" ref="S332:AA332" si="70">IF(S255="","",IF(S272="","",IF(SUM(S273:S331)&lt;&gt;0,SUM(S273:S331),"")))</f>
        <v/>
      </c>
      <c r="T332" s="39" t="str">
        <f t="shared" ref="T332:U332" si="71">IF(T255="","",IF(T272="","",IF(SUM(T273:T331)&lt;&gt;0,SUM(T273:T331),"")))</f>
        <v/>
      </c>
      <c r="U332" s="39" t="str">
        <f t="shared" si="71"/>
        <v/>
      </c>
      <c r="V332" s="39" t="str">
        <f t="shared" si="70"/>
        <v/>
      </c>
      <c r="W332" s="39" t="str">
        <f t="shared" ref="W332" si="72">IF(W255="","",IF(W272="","",IF(SUM(W273:W331)&lt;&gt;0,SUM(W273:W331),"")))</f>
        <v/>
      </c>
      <c r="X332" s="39" t="str">
        <f t="shared" si="70"/>
        <v/>
      </c>
      <c r="Y332" s="39" t="str">
        <f t="shared" si="70"/>
        <v/>
      </c>
      <c r="Z332" s="39" t="str">
        <f t="shared" si="70"/>
        <v/>
      </c>
      <c r="AA332" s="39" t="str">
        <f t="shared" si="70"/>
        <v/>
      </c>
      <c r="AB332" s="39"/>
      <c r="AC332" s="39"/>
      <c r="AD332" s="39"/>
    </row>
    <row r="333" spans="2:30" ht="12.75" customHeight="1" x14ac:dyDescent="0.25">
      <c r="B333" s="6" t="s">
        <v>19</v>
      </c>
      <c r="D333" s="91" t="s">
        <v>5</v>
      </c>
      <c r="E333" s="92"/>
      <c r="F333" s="92"/>
      <c r="G333" s="92"/>
      <c r="H333" s="92"/>
      <c r="I333" s="92"/>
      <c r="J333" s="92"/>
      <c r="K333" s="92"/>
      <c r="L333" s="92"/>
      <c r="M333" s="93"/>
      <c r="N333" s="53"/>
      <c r="O333" s="40"/>
      <c r="P333" s="40"/>
      <c r="Q333" s="40"/>
      <c r="R333" s="40" t="str">
        <f t="shared" ref="R333" si="73">IF(R255="","",IF(R272="",IF(SUM(COUNTIF(R273:R331,"LS")+COUNTIF(R273:R331,"LUMP"))&gt;0,"LS",""),IF(R332&lt;&gt;"",ROUNDUP(R332,0),"")))</f>
        <v/>
      </c>
      <c r="S333" s="40" t="str">
        <f t="shared" ref="S333:AA333" si="74">IF(S255="","",IF(S272="",IF(SUM(COUNTIF(S273:S331,"LS")+COUNTIF(S273:S331,"LUMP"))&gt;0,"LS",""),IF(S332&lt;&gt;"",ROUNDUP(S332,0),"")))</f>
        <v/>
      </c>
      <c r="T333" s="40" t="str">
        <f t="shared" ref="T333:U333" si="75">IF(T255="","",IF(T272="",IF(SUM(COUNTIF(T273:T331,"LS")+COUNTIF(T273:T331,"LUMP"))&gt;0,"LS",""),IF(T332&lt;&gt;"",ROUNDUP(T332,0),"")))</f>
        <v/>
      </c>
      <c r="U333" s="40" t="str">
        <f t="shared" si="75"/>
        <v/>
      </c>
      <c r="V333" s="40" t="str">
        <f t="shared" si="74"/>
        <v/>
      </c>
      <c r="W333" s="40" t="str">
        <f t="shared" ref="W333" si="76">IF(W255="","",IF(W272="",IF(SUM(COUNTIF(W273:W331,"LS")+COUNTIF(W273:W331,"LUMP"))&gt;0,"LS",""),IF(W332&lt;&gt;"",ROUNDUP(W332,0),"")))</f>
        <v/>
      </c>
      <c r="X333" s="40" t="str">
        <f t="shared" si="74"/>
        <v/>
      </c>
      <c r="Y333" s="40" t="str">
        <f t="shared" si="74"/>
        <v/>
      </c>
      <c r="Z333" s="40" t="str">
        <f t="shared" si="74"/>
        <v/>
      </c>
      <c r="AA333" s="40" t="str">
        <f t="shared" si="74"/>
        <v/>
      </c>
      <c r="AB333" s="40"/>
      <c r="AC333" s="40"/>
      <c r="AD333" s="40"/>
    </row>
  </sheetData>
  <mergeCells count="123">
    <mergeCell ref="D9:AB9"/>
    <mergeCell ref="B14:B27"/>
    <mergeCell ref="D14:F26"/>
    <mergeCell ref="G14:G26"/>
    <mergeCell ref="H14:H26"/>
    <mergeCell ref="I14:I26"/>
    <mergeCell ref="J14:J26"/>
    <mergeCell ref="K14:K26"/>
    <mergeCell ref="L14:L26"/>
    <mergeCell ref="M14:M26"/>
    <mergeCell ref="Z15:Z26"/>
    <mergeCell ref="AA15:AA26"/>
    <mergeCell ref="AC15:AC26"/>
    <mergeCell ref="AD15:AD26"/>
    <mergeCell ref="D27:F27"/>
    <mergeCell ref="D28:F28"/>
    <mergeCell ref="R15:R26"/>
    <mergeCell ref="S15:S26"/>
    <mergeCell ref="V15:V26"/>
    <mergeCell ref="X15:X26"/>
    <mergeCell ref="Y15:Y26"/>
    <mergeCell ref="N15:N26"/>
    <mergeCell ref="O15:O26"/>
    <mergeCell ref="P15:P26"/>
    <mergeCell ref="Q15:Q26"/>
    <mergeCell ref="T15:T26"/>
    <mergeCell ref="U15:U26"/>
    <mergeCell ref="W15:W26"/>
    <mergeCell ref="B97:B110"/>
    <mergeCell ref="D97:F109"/>
    <mergeCell ref="G97:G109"/>
    <mergeCell ref="H97:H109"/>
    <mergeCell ref="I97:I109"/>
    <mergeCell ref="J97:J109"/>
    <mergeCell ref="K97:K109"/>
    <mergeCell ref="S98:S109"/>
    <mergeCell ref="R98:R109"/>
    <mergeCell ref="L97:L109"/>
    <mergeCell ref="M97:M109"/>
    <mergeCell ref="N98:N109"/>
    <mergeCell ref="O98:O109"/>
    <mergeCell ref="P98:P109"/>
    <mergeCell ref="B259:B272"/>
    <mergeCell ref="D259:F271"/>
    <mergeCell ref="G259:G271"/>
    <mergeCell ref="H259:H271"/>
    <mergeCell ref="I259:I271"/>
    <mergeCell ref="V179:V190"/>
    <mergeCell ref="X179:X190"/>
    <mergeCell ref="Y179:Y190"/>
    <mergeCell ref="Z179:Z190"/>
    <mergeCell ref="J178:J190"/>
    <mergeCell ref="K178:K190"/>
    <mergeCell ref="L178:L190"/>
    <mergeCell ref="M178:M190"/>
    <mergeCell ref="R179:R190"/>
    <mergeCell ref="S179:S190"/>
    <mergeCell ref="B178:B191"/>
    <mergeCell ref="D178:F190"/>
    <mergeCell ref="G178:G190"/>
    <mergeCell ref="H178:H190"/>
    <mergeCell ref="I178:I190"/>
    <mergeCell ref="D272:F272"/>
    <mergeCell ref="T179:T190"/>
    <mergeCell ref="U179:U190"/>
    <mergeCell ref="T260:T271"/>
    <mergeCell ref="D332:M332"/>
    <mergeCell ref="D333:M333"/>
    <mergeCell ref="D29:F29"/>
    <mergeCell ref="D30:F30"/>
    <mergeCell ref="D33:F33"/>
    <mergeCell ref="D36:F36"/>
    <mergeCell ref="V260:V271"/>
    <mergeCell ref="X260:X271"/>
    <mergeCell ref="J259:J271"/>
    <mergeCell ref="K259:K271"/>
    <mergeCell ref="L259:L271"/>
    <mergeCell ref="M259:M271"/>
    <mergeCell ref="R260:R271"/>
    <mergeCell ref="S260:S271"/>
    <mergeCell ref="D191:F191"/>
    <mergeCell ref="D251:M251"/>
    <mergeCell ref="D252:M252"/>
    <mergeCell ref="D254:AB254"/>
    <mergeCell ref="AA179:AA190"/>
    <mergeCell ref="D110:F110"/>
    <mergeCell ref="D111:F111"/>
    <mergeCell ref="D170:M170"/>
    <mergeCell ref="D171:M171"/>
    <mergeCell ref="D62:F62"/>
    <mergeCell ref="AD260:AD271"/>
    <mergeCell ref="Y260:Y271"/>
    <mergeCell ref="Z260:Z271"/>
    <mergeCell ref="AA260:AA271"/>
    <mergeCell ref="AC260:AC271"/>
    <mergeCell ref="AD179:AD190"/>
    <mergeCell ref="AC179:AC190"/>
    <mergeCell ref="D173:AB173"/>
    <mergeCell ref="X98:X109"/>
    <mergeCell ref="Y98:Y109"/>
    <mergeCell ref="Z98:Z109"/>
    <mergeCell ref="AA98:AA109"/>
    <mergeCell ref="AC98:AC109"/>
    <mergeCell ref="AD98:AD109"/>
    <mergeCell ref="Q98:Q109"/>
    <mergeCell ref="V98:V109"/>
    <mergeCell ref="T98:T109"/>
    <mergeCell ref="U98:U109"/>
    <mergeCell ref="U260:U271"/>
    <mergeCell ref="AB98:AB109"/>
    <mergeCell ref="W98:W109"/>
    <mergeCell ref="W179:W190"/>
    <mergeCell ref="W260:W271"/>
    <mergeCell ref="D92:AB92"/>
    <mergeCell ref="D65:F65"/>
    <mergeCell ref="D40:F40"/>
    <mergeCell ref="D44:F44"/>
    <mergeCell ref="D49:F49"/>
    <mergeCell ref="D53:F53"/>
    <mergeCell ref="D58:F58"/>
    <mergeCell ref="D59:F59"/>
    <mergeCell ref="D89:M89"/>
    <mergeCell ref="D90:M90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MAINLINE PAVEMENT</vt:lpstr>
      <vt:lpstr>SIDE ROAD PAVEMENT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2023-11-06T13:27:51Z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